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Y:\2025\02 - Termo Rfr (TR)\27 - ADEQUAÇÃO DO ALOJAMENTO DE STSGT DA CIA CMDO - 6RM\12 - Apêndice 8 - Orçamento\BDI\"/>
    </mc:Choice>
  </mc:AlternateContent>
  <xr:revisionPtr revIDLastSave="0" documentId="13_ncr:1_{5262F0B4-EBF8-4575-942F-D56A92AB774A}" xr6:coauthVersionLast="47" xr6:coauthVersionMax="47" xr10:uidLastSave="{00000000-0000-0000-0000-000000000000}"/>
  <bookViews>
    <workbookView xWindow="28680" yWindow="-120" windowWidth="29040" windowHeight="15720" tabRatio="904" xr2:uid="{00000000-000D-0000-FFFF-FFFF00000000}"/>
  </bookViews>
  <sheets>
    <sheet name="Apd 8f_BDI" sheetId="17" r:id="rId1"/>
    <sheet name="Ñ DES" sheetId="18" r:id="rId2"/>
    <sheet name="DESO" sheetId="19" r:id="rId3"/>
  </sheets>
  <definedNames>
    <definedName name="_xlnm.Print_Area" localSheetId="0">'Apd 8f_BDI'!$A$1:$H$57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7" l="1"/>
  <c r="E36" i="17"/>
  <c r="F35" i="17"/>
  <c r="E35" i="17"/>
  <c r="F25" i="17" l="1"/>
  <c r="G25" i="17"/>
  <c r="E37" i="17" l="1"/>
  <c r="E38" i="17" s="1"/>
  <c r="F37" i="17" l="1"/>
  <c r="F38" i="17" s="1"/>
  <c r="F40" i="17" s="1"/>
  <c r="E23" i="17" s="1"/>
  <c r="E40" i="17"/>
  <c r="D23" i="17" s="1"/>
  <c r="E25" i="17" l="1"/>
  <c r="D25" i="17" l="1"/>
</calcChain>
</file>

<file path=xl/sharedStrings.xml><?xml version="1.0" encoding="utf-8"?>
<sst xmlns="http://schemas.openxmlformats.org/spreadsheetml/2006/main" count="681" uniqueCount="277">
  <si>
    <t>MINISTÉRIO DA DEFESA</t>
  </si>
  <si>
    <t>EXÉRCITO BRASILEIRO</t>
  </si>
  <si>
    <t>NÃO DESONERADO</t>
  </si>
  <si>
    <t>DESONERADO</t>
  </si>
  <si>
    <t>VISTO:</t>
  </si>
  <si>
    <t>ITEM</t>
  </si>
  <si>
    <t>DESCRIÇÃO</t>
  </si>
  <si>
    <t>Não Desonerado</t>
  </si>
  <si>
    <t>Desonerado</t>
  </si>
  <si>
    <t>AC</t>
  </si>
  <si>
    <t>Administração Central</t>
  </si>
  <si>
    <t>G + S</t>
  </si>
  <si>
    <t>Garantia + Seguros</t>
  </si>
  <si>
    <t>R</t>
  </si>
  <si>
    <t>Risco</t>
  </si>
  <si>
    <t>DF</t>
  </si>
  <si>
    <t>Despesas Financeiras</t>
  </si>
  <si>
    <t>L</t>
  </si>
  <si>
    <t>Lucro</t>
  </si>
  <si>
    <t>CO</t>
  </si>
  <si>
    <t>COFINS (3,00%)</t>
  </si>
  <si>
    <t>PIS</t>
  </si>
  <si>
    <t>PIS (0,65%)</t>
  </si>
  <si>
    <t>ISS</t>
  </si>
  <si>
    <t>CPRB</t>
  </si>
  <si>
    <t>BDI (%):</t>
  </si>
  <si>
    <t xml:space="preserve">ÁREA EQUIVALENTE (m²): </t>
  </si>
  <si>
    <t>Fórmula adotada (Acórdão 2.369/2011 - TCU - Plenário)</t>
  </si>
  <si>
    <t>Onde:  T = CO + PIS + ISS + CPRB</t>
  </si>
  <si>
    <t>Memória de Cálculo do ISS</t>
  </si>
  <si>
    <t>R$</t>
  </si>
  <si>
    <t>OBRA (%)
Acórdão TCU 2.622/2013 - Plenário</t>
  </si>
  <si>
    <t>EQUIPAMENTOS (%)
Acórdão TCU 2.622/2013 - Plenário</t>
  </si>
  <si>
    <t>COMPOSIÇÃO DO BDI</t>
  </si>
  <si>
    <t>CUSTO TOTAL DA OBRA SEM BDI (VTO)</t>
  </si>
  <si>
    <t>CUSTO DE MATERIAL (VTM)</t>
  </si>
  <si>
    <t>% DE MATERIAIS = VTM/VTO</t>
  </si>
  <si>
    <t>BASE DE CÁLCULO (BC) DO ISS = 1 - %MAT</t>
  </si>
  <si>
    <t>ALÍQUOTA DO ISS NA TABELA 10</t>
  </si>
  <si>
    <t>VALOR DO %ISS P/ BDI DA OBRA</t>
  </si>
  <si>
    <t>RM: 6ª REGIÃO MILITAR</t>
  </si>
  <si>
    <t>COMANDO DO 1º GRUPAMENTO DE ENGENHARIA</t>
  </si>
  <si>
    <t>SERVIÇO REGIONAL DE OBRAS - SRO/6</t>
  </si>
  <si>
    <t>LOCAL: SALVADOR/BAHIA</t>
  </si>
  <si>
    <r>
      <rPr>
        <b/>
        <sz val="10"/>
        <rFont val="Calibri"/>
        <family val="2"/>
        <scheme val="minor"/>
      </rPr>
      <t xml:space="preserve"> ARTHUR </t>
    </r>
    <r>
      <rPr>
        <sz val="10"/>
        <rFont val="Calibri"/>
        <family val="2"/>
        <scheme val="minor"/>
      </rPr>
      <t xml:space="preserve">SARAIVA BRITO - </t>
    </r>
    <r>
      <rPr>
        <b/>
        <sz val="10"/>
        <rFont val="Calibri"/>
        <family val="2"/>
        <scheme val="minor"/>
      </rPr>
      <t>CEL R1</t>
    </r>
    <r>
      <rPr>
        <sz val="10"/>
        <rFont val="Calibri"/>
        <family val="2"/>
        <scheme val="minor"/>
      </rPr>
      <t xml:space="preserve">
Chefe da Seção de Projetos do SRO/6</t>
    </r>
  </si>
  <si>
    <r>
      <rPr>
        <b/>
        <sz val="12"/>
        <rFont val="Calibri"/>
        <family val="2"/>
      </rPr>
      <t xml:space="preserve">DAVI RICARDO </t>
    </r>
    <r>
      <rPr>
        <sz val="12"/>
        <rFont val="Calibri"/>
        <family val="2"/>
      </rPr>
      <t xml:space="preserve">SANTOS DE SOUSA - </t>
    </r>
    <r>
      <rPr>
        <b/>
        <sz val="12"/>
        <rFont val="Calibri"/>
        <family val="2"/>
      </rPr>
      <t>1º TEN QEM FC</t>
    </r>
  </si>
  <si>
    <t>Adjunto da Seção de Projetos do SRO/6</t>
  </si>
  <si>
    <t>CREA-RJ: 2022110427</t>
  </si>
  <si>
    <r>
      <t xml:space="preserve">
</t>
    </r>
    <r>
      <rPr>
        <b/>
        <sz val="10"/>
        <rFont val="Calibri"/>
        <family val="2"/>
        <scheme val="minor"/>
      </rPr>
      <t xml:space="preserve">DAVI RICARDO SANTOS DE SOUSA - 1º TEN QEM FC </t>
    </r>
    <r>
      <rPr>
        <sz val="10"/>
        <rFont val="Calibri"/>
        <family val="2"/>
        <scheme val="minor"/>
      </rPr>
      <t xml:space="preserve">
Adjunto da Seção de Projetos do SRO/6
CREA-RJ: 2022110427</t>
    </r>
  </si>
  <si>
    <t>Obra</t>
  </si>
  <si>
    <t>Bancos</t>
  </si>
  <si>
    <t>B.D.I.</t>
  </si>
  <si>
    <t>Encargos Sociais</t>
  </si>
  <si>
    <t>REQUALIFICAÇÃO DO PAV. CIA COMDO - ALOJ ST/SGT - QG - Ñ DES</t>
  </si>
  <si>
    <t xml:space="preserve">SINAPI - 07/2025 - Bahia
ORSE - 02/2025 - Sergipe
</t>
  </si>
  <si>
    <t>0,0%</t>
  </si>
  <si>
    <t>Não Desonerado: 
Horista: 115,57%
Mensalista: 71,29%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</si>
  <si>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</si>
  <si>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</si>
  <si>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</si>
  <si>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</si>
  <si>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</si>
  <si>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</si>
  <si>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</si>
  <si>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</si>
  <si>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</si>
  <si>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</si>
  <si>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</si>
  <si>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</si>
  <si>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</si>
  <si>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</si>
  <si>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 / AUXILIARES E ADMINISTRATIVOS</t>
  </si>
  <si>
    <t xml:space="preserve"> 1.1 </t>
  </si>
  <si>
    <t>ESTUDOS E PROJETOS</t>
  </si>
  <si>
    <t xml:space="preserve"> 1.1.1 </t>
  </si>
  <si>
    <t xml:space="preserve"> PRÓPRIO SRO/6-MA- PPRA/PGR/GRO (BA) - 07/2025 </t>
  </si>
  <si>
    <t>Próprio</t>
  </si>
  <si>
    <t>ATESTADO PPRA (NR9) / PGR / GRO (NR1) - ANUAL</t>
  </si>
  <si>
    <t>UN</t>
  </si>
  <si>
    <t xml:space="preserve"> 1.1.2 </t>
  </si>
  <si>
    <t xml:space="preserve"> PRÓPRIO SRO/6 (MA) - PCMSO (BA) - 07/2025 </t>
  </si>
  <si>
    <t>ATESTADO PCMSO (NR7)- ANUAL</t>
  </si>
  <si>
    <t xml:space="preserve"> 1.1.3 </t>
  </si>
  <si>
    <t xml:space="preserve"> PROJETO AS BUILT GERAL (TODAS AS DISCIPLINAS) </t>
  </si>
  <si>
    <t>PROJETO AS BUILT GERAL (TODAS AS DISCIPLINAS)</t>
  </si>
  <si>
    <t>CJ</t>
  </si>
  <si>
    <t xml:space="preserve"> 1.2 </t>
  </si>
  <si>
    <t>TAXAS IMPOSTOS E LICENÇAS</t>
  </si>
  <si>
    <t xml:space="preserve"> 1.2.1 </t>
  </si>
  <si>
    <t xml:space="preserve"> PRÓPRIO ART CREA/BA_2025 - TABELA A_FAIXA 2 </t>
  </si>
  <si>
    <t>ART CREA PARA CONTRATOS ACIMA DE R$ 15.000,00</t>
  </si>
  <si>
    <t xml:space="preserve"> 1.3 </t>
  </si>
  <si>
    <t>PLACA DE OBRA</t>
  </si>
  <si>
    <t xml:space="preserve"> 1.3.1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</si>
  <si>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</si>
  <si>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</si>
  <si>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</si>
  <si>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</si>
  <si>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</si>
  <si>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ADMINISTRAÇÃO LOCAL</t>
  </si>
  <si>
    <t xml:space="preserve"> 2.1 </t>
  </si>
  <si>
    <t xml:space="preserve"> ADM LOCAL DR 07/25 </t>
  </si>
  <si>
    <t>ADMINISTRAÇÃO LOCAL DA ADEQUAÇÃO DO ALOJAMENTO DOS ST SGT</t>
  </si>
  <si>
    <t>COTA</t>
  </si>
  <si>
    <t xml:space="preserve"> 3 </t>
  </si>
  <si>
    <t>CANTEIRO DE OBRAS</t>
  </si>
  <si>
    <t xml:space="preserve"> 3.1 </t>
  </si>
  <si>
    <t xml:space="preserve"> INSTALAÇÃO DE CANTEIRO DE OBRAS - DR - 07/2025 </t>
  </si>
  <si>
    <t>INSTALAÇÃO DE CANTEIRO DE OBRAS</t>
  </si>
  <si>
    <t>MÊS</t>
  </si>
  <si>
    <t xml:space="preserve"> 3.2 </t>
  </si>
  <si>
    <t xml:space="preserve"> ADAPT ORSE 13168 - 07/25 </t>
  </si>
  <si>
    <t>MOBILIZAÇÃO E DESMOBILIZAÇÃO DE CONTAINER PARA CANTEIRO DE OBRA UTILIZANDO MUNCK</t>
  </si>
  <si>
    <t>UND</t>
  </si>
  <si>
    <t xml:space="preserve"> 4 </t>
  </si>
  <si>
    <t>SISTEMAS ELÉTRICOS</t>
  </si>
  <si>
    <t xml:space="preserve"> 4.1 </t>
  </si>
  <si>
    <t>REMOÇÃO E DEMOLIÇÕES</t>
  </si>
  <si>
    <t xml:space="preserve"> 4.1.1 </t>
  </si>
  <si>
    <t xml:space="preserve"> ADAPT SINAPI (104792) - REMOÇÃO CABOS 2,5 </t>
  </si>
  <si>
    <t>REMOÇÃO DE CABOS ELÉTRICOS, COM SEÇÃO DE ATÉ 2,5 MM², DE FORMA MANUAL, COM REAPROVEITAMENTO. AF_09/2023</t>
  </si>
  <si>
    <t>M</t>
  </si>
  <si>
    <t xml:space="preserve"> 4.1.2 </t>
  </si>
  <si>
    <t xml:space="preserve"> ADAPT SINAPI (97662) - REMOÇÃO ELETRODUTOS </t>
  </si>
  <si>
    <t>REMOÇÃO DE ELETRODUTOS (DUTOS E CONEXÕES), DE FORMA MANUAL, COM REAPROVEITAMENTO. AF_09/2023</t>
  </si>
  <si>
    <t xml:space="preserve"> 4.1.3 </t>
  </si>
  <si>
    <t xml:space="preserve"> ADAPT SINAPI (97665) - REMOÇÃO LUMINÁRIAS </t>
  </si>
  <si>
    <t>REMOÇÃO DE LUMINÁRIAS, DE FORMA MANUAL, COM REAPROVEITAMENTO. AF_09/2023</t>
  </si>
  <si>
    <t xml:space="preserve"> 4.2 </t>
  </si>
  <si>
    <t>INSTALAÇÕES ELÉTRICAS</t>
  </si>
  <si>
    <t xml:space="preserve"> 4.2.1 </t>
  </si>
  <si>
    <t>CAIXAS</t>
  </si>
  <si>
    <t xml:space="preserve"> 4.2.1.1 </t>
  </si>
  <si>
    <t xml:space="preserve"> 104399 </t>
  </si>
  <si>
    <t>CONDULETE DE PVC, TIPO LR, PARA ELETRODUTO DE PVC SOLDÁVEL DN 25 MM (3/4''), APARENTE - FORNECIMENTO E INSTALAÇÃO. AF_10/2022</t>
  </si>
  <si>
    <t xml:space="preserve"> 4.2.1.2 </t>
  </si>
  <si>
    <t xml:space="preserve"> 104396 </t>
  </si>
  <si>
    <t>CONDULETE DE PVC, TIPO E, PARA ELETRODUTO DE PVC SOLDÁVEL DN 25 MM (3/4''), APARENTE - FORNECIMENTO E INSTALAÇÃO. AF_10/2022</t>
  </si>
  <si>
    <t xml:space="preserve"> 4.2.1.3 </t>
  </si>
  <si>
    <t xml:space="preserve"> 104404 </t>
  </si>
  <si>
    <t>CONDULETE DE PVC, TIPO T, PARA ELETRODUTO DE PVC SOLDÁVEL DN 25 MM (3/4''), APARENTE - FORNECIMENTO E INSTALAÇÃO. AF_10/2022</t>
  </si>
  <si>
    <t xml:space="preserve"> 4.2.1.4 </t>
  </si>
  <si>
    <t xml:space="preserve"> 95817 </t>
  </si>
  <si>
    <t>CONDULETE DE PVC, TIPO X, PARA ELETRODUTO DE PVC SOLDÁVEL DN 25 MM (3/4"), APARENTE - FORNECIMENTO E INSTALAÇÃO. AF_10/2022</t>
  </si>
  <si>
    <t xml:space="preserve"> 4.2.1.5 </t>
  </si>
  <si>
    <t xml:space="preserve"> 91937 </t>
  </si>
  <si>
    <t>CAIXA OCTOGONAL 3" X 3", PVC, INSTALADA EM LAJE - FORNECIMENTO E INSTALAÇÃO. AF_03/2023</t>
  </si>
  <si>
    <t xml:space="preserve"> 4.2.2 </t>
  </si>
  <si>
    <t>ELETRODUTOS / CALHAS PARA LEITO DE CABOS</t>
  </si>
  <si>
    <t xml:space="preserve"> 4.2.2.1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</si>
  <si>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</si>
  <si>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</si>
  <si>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4.2.2.2 </t>
  </si>
  <si>
    <t xml:space="preserve"> 91863 </t>
  </si>
  <si>
    <t>ELETRODUTO RÍGIDO ROSCÁVEL, PVC, DN 25 MM (3/4"), PARA CIRCUITOS TERMINAIS, INSTALADO EM FORRO - FORNECIMENTO E INSTALAÇÃO. AF_03/2023</t>
  </si>
  <si>
    <t xml:space="preserve"> 4.2.2.3 </t>
  </si>
  <si>
    <t xml:space="preserve"> 91875 </t>
  </si>
  <si>
    <t>LUVA PARA ELETRODUTO, PVC, ROSCÁVEL, DN 25 MM (3/4"), PARA CIRCUITOS TERMINAIS, INSTALADA EM FORRO - FORNECIMENTO E INSTALAÇÃO. AF_03/2023</t>
  </si>
  <si>
    <t xml:space="preserve"> 4.2.2.4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</si>
  <si>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</si>
  <si>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</si>
  <si>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4.2.3 </t>
  </si>
  <si>
    <t>FIOS / CABOS / VERGALHÕES</t>
  </si>
  <si>
    <t xml:space="preserve"> 4.2.3.1 </t>
  </si>
  <si>
    <t xml:space="preserve"> 91924 </t>
  </si>
  <si>
    <t>CABO DE COBRE FLEXÍVEL ISOLADO, 1,5 MM², ANTI-CHAMA 450/750 V, PARA CIRCUITOS TERMINAIS - FORNECIMENTO E INSTALAÇÃO. AF_03/2023</t>
  </si>
  <si>
    <t xml:space="preserve"> 4.2.3.2 </t>
  </si>
  <si>
    <t xml:space="preserve"> 91926 </t>
  </si>
  <si>
    <t>CABO DE COBRE FLEXÍVEL ISOLADO, 2,5 MM², ANTI-CHAMA 450/750 V, PARA CIRCUITOS TERMINAIS - FORNECIMENTO E INSTALAÇÃO. AF_03/2023</t>
  </si>
  <si>
    <t xml:space="preserve"> 4.2.3.3 </t>
  </si>
  <si>
    <t xml:space="preserve"> 91930 </t>
  </si>
  <si>
    <t>CABO DE COBRE FLEXÍVEL ISOLADO, 6 MM², ANTI-CHAMA 450/750 V, PARA CIRCUITOS TERMINAIS - FORNECIMENTO E INSTALAÇÃO. AF_03/2023</t>
  </si>
  <si>
    <t xml:space="preserve"> 4.2.4 </t>
  </si>
  <si>
    <t>QUADROS / DISJUNTORES</t>
  </si>
  <si>
    <t xml:space="preserve"> 4.2.4.1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</si>
  <si>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</si>
  <si>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</si>
  <si>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4.2.4.2 </t>
  </si>
  <si>
    <t xml:space="preserve"> 101895 </t>
  </si>
  <si>
    <t>DISJUNTOR TERMOMAGNÉTICO TRIPOLAR, CORRENTE NOMINAL DE 125A - FORNECIMENTO E INSTALAÇÃO. AF_07/2025</t>
  </si>
  <si>
    <t xml:space="preserve"> 4.2.4.3 </t>
  </si>
  <si>
    <t xml:space="preserve"> 93664 </t>
  </si>
  <si>
    <t>DISJUNTOR BIPOLAR TIPO DIN, CORRENTE NOMINAL DE 32A - FORNECIMENTO E INSTALAÇÃO. AF_07/2025</t>
  </si>
  <si>
    <t xml:space="preserve"> 4.2.4.4 </t>
  </si>
  <si>
    <t xml:space="preserve"> 93660 </t>
  </si>
  <si>
    <t>DISJUNTOR BIPOLAR TIPO DIN, CORRENTE NOMINAL DE 10A - FORNECIMENTO E INSTALAÇÃO. AF_07/2025</t>
  </si>
  <si>
    <t xml:space="preserve"> 4.2.4.5 </t>
  </si>
  <si>
    <t xml:space="preserve"> 93653 </t>
  </si>
  <si>
    <t>DISJUNTOR MONOPOLAR TIPO DIN, CORRENTE NOMINAL DE 10A - FORNECIMENTO E INSTALAÇÃO. AF_07/2025</t>
  </si>
  <si>
    <t xml:space="preserve"> 4.2.4.6 </t>
  </si>
  <si>
    <t xml:space="preserve"> 93654 </t>
  </si>
  <si>
    <t>DISJUNTOR MONOPOLAR TIPO DIN, CORRENTE NOMINAL DE 16A - FORNECIMENTO E INSTALAÇÃO. AF_07/2025</t>
  </si>
  <si>
    <t xml:space="preserve"> 4.2.4.7 </t>
  </si>
  <si>
    <t xml:space="preserve"> ADAPT SINAPI (93676) </t>
  </si>
  <si>
    <t>DISJUNTOR TETRAPOLAR TIPO DR, CORRENTE NOMINAL DE 25A - FORNECIMENTO E INSTALAÇÃO. AF_07/2025</t>
  </si>
  <si>
    <t xml:space="preserve"> 4.2.4.8 </t>
  </si>
  <si>
    <t xml:space="preserve"> ADAPT SINAPI (93675) </t>
  </si>
  <si>
    <t>DISJUNTOR TETRAPOLAR TIPO DR, CORRENTE NOMINAL DE 63A - FORNECIMENTO E INSTALAÇÃO. AF_07/2025</t>
  </si>
  <si>
    <t xml:space="preserve"> 4.2.5 </t>
  </si>
  <si>
    <t>PONTOS DE LUZ / TOMADA / INTERRUPTORES</t>
  </si>
  <si>
    <t xml:space="preserve"> 4.2.5.1 </t>
  </si>
  <si>
    <t xml:space="preserve"> 97599 </t>
  </si>
  <si>
    <t>LUMINÁRIA DE EMERGÊNCIA, COM 30 LÂMPADAS LED DE 2 W, SEM REATOR - FORNECIMENTO E INSTALAÇÃO. AF_09/2024</t>
  </si>
  <si>
    <t xml:space="preserve"> 4.2.5.2 </t>
  </si>
  <si>
    <t xml:space="preserve"> 91995 </t>
  </si>
  <si>
    <t>TOMADA MÉDIA DE EMBUTIR (1 MÓDULO), 2P+T 20 A, SEM SUPORTE E SEM PLACA - FORNECIMENTO E INSTALAÇÃO. AF_03/2023</t>
  </si>
  <si>
    <t xml:space="preserve"> 4.2.5.3 </t>
  </si>
  <si>
    <t xml:space="preserve"> 92003 </t>
  </si>
  <si>
    <t>TOMADA MÉDIA DE EMBUTIR (2 MÓDULOS), 2P+T 20 A, SEM SUPORTE E SEM PLACA - FORNECIMENTO E INSTALAÇÃO. AF_03/2023</t>
  </si>
  <si>
    <t xml:space="preserve"> 4.2.5.4 </t>
  </si>
  <si>
    <t xml:space="preserve"> 91952 </t>
  </si>
  <si>
    <t>INTERRUPTOR SIMPLES (1 MÓDULO), 10A/250V, SEM SUPORTE E SEM PLACA - FORNECIMENTO E INSTALAÇÃO. AF_03/2023</t>
  </si>
  <si>
    <t xml:space="preserve"> 4.2.5.5 </t>
  </si>
  <si>
    <t xml:space="preserve"> 91954 </t>
  </si>
  <si>
    <t>INTERRUPTOR PARALELO (1 MÓDULO), 10A/250V, SEM SUPORTE E SEM PLACA - FORNECIMENTO E INSTALAÇÃO. AF_03/2023</t>
  </si>
  <si>
    <t xml:space="preserve"> 4.2.5.6 </t>
  </si>
  <si>
    <t xml:space="preserve"> ADAPT SINAPI (103782) - </t>
  </si>
  <si>
    <t>LUMINÁRIA TIPO PLAFON CIRCULAR, DE SOBREPOR, COM LED DE 40 W - FORNECIMENTO E INSTALAÇÃO. AF_03/2022</t>
  </si>
  <si>
    <t xml:space="preserve"> 4.2.5.7 </t>
  </si>
  <si>
    <t xml:space="preserve"> ADAPT ORSE (819) </t>
  </si>
  <si>
    <t>Fornecimento e instalação de ventilador de teto, 04 palhetas, com comando de variação de velocidade</t>
  </si>
  <si>
    <t>un</t>
  </si>
  <si>
    <t xml:space="preserve"> 5 </t>
  </si>
  <si>
    <t>ARQUITETURA/CIVIL</t>
  </si>
  <si>
    <t xml:space="preserve"> 5.1 </t>
  </si>
  <si>
    <t>REMOÇÕES DE DEMOLIÇÕES</t>
  </si>
  <si>
    <t xml:space="preserve"> 5.1.1 </t>
  </si>
  <si>
    <t xml:space="preserve"> 97622 </t>
  </si>
  <si>
    <t>DEMOLIÇÃO DE ALVENARIA DE BLOCO FURADO, DE FORMA MANUAL, SEM REAPROVEITAMENTO. AF_09/2023</t>
  </si>
  <si>
    <t>m³</t>
  </si>
  <si>
    <t xml:space="preserve"> 5.1.2 </t>
  </si>
  <si>
    <t xml:space="preserve"> 97644 </t>
  </si>
  <si>
    <t>REMOÇÃO DE PORTAS, DE FORMA MANUAL, SEM REAPROVEITAMENTO. AF_09/2023</t>
  </si>
  <si>
    <t xml:space="preserve"> 5.2 </t>
  </si>
  <si>
    <t>APLICAÇÕES E CONSTRUÇÕES</t>
  </si>
  <si>
    <t xml:space="preserve"> 5.2.1 </t>
  </si>
  <si>
    <t xml:space="preserve"> 88495 </t>
  </si>
  <si>
    <t>EMASSAMENTO COM MASSA LÁTEX, APLICAÇÃO EM PAREDE, UMA DEMÃO, LIXAMENTO MANUAL. AF_04/2023</t>
  </si>
  <si>
    <t xml:space="preserve"> 5.2.2 </t>
  </si>
  <si>
    <t xml:space="preserve"> 104642 </t>
  </si>
  <si>
    <t>PINTURA LÁTEX ACRÍLICA STANDARD, APLICAÇÃO MANUAL EM PAREDES, DUAS DEMÃOS. AF_04/2023</t>
  </si>
  <si>
    <t xml:space="preserve"> 5.2.3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</si>
  <si>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</si>
  <si>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</si>
  <si>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5.2.4 </t>
  </si>
  <si>
    <t xml:space="preserve"> 96362 </t>
  </si>
  <si>
    <t>PAREDE COM SISTEMA EM CHAPAS DE GESSO PARA DRYWALL, USO INTERNO, COM UMA FACE SIMPLES E OUTRA FACE DUPLA E ESTRUTURA METÁLICA COM GUIAS SIMPLES, SEM VÃOS. AF_07/2023_PS</t>
  </si>
  <si>
    <t xml:space="preserve"> 5.2.5 </t>
  </si>
  <si>
    <t xml:space="preserve"> 100683 </t>
  </si>
  <si>
    <t>KIT DE PORTA DE MADEIRA PARA VERNIZ, SEMI-OCA (LEVE OU MÉDIA), PADRÃO MÉDIO, 80X210CM, ESPESSURA DE 3,5CM, ITENS INCLUSOS: DOBRADIÇAS, MONTAGEM E INSTALAÇÃO DE BATENTE, FECHADURA COM EXECUÇÃO DO FURO - FORNECIMENTO E INSTALAÇÃO. AF_12/2019</t>
  </si>
  <si>
    <t xml:space="preserve"> 6 </t>
  </si>
  <si>
    <t>LIMPEZA FINAL DA OBRA</t>
  </si>
  <si>
    <t xml:space="preserve"> 6.1 </t>
  </si>
  <si>
    <t xml:space="preserve"> 9537 </t>
  </si>
  <si>
    <t>Totais -&gt;</t>
  </si>
  <si>
    <t>Total sem BDI</t>
  </si>
  <si>
    <t>Total do BDI</t>
  </si>
  <si>
    <t>Total Geral</t>
  </si>
  <si>
    <t>_______________________________________________________________
Luciano Cézar Costa Andrade
Setor de Engenharia</t>
  </si>
  <si>
    <t>REQUALIFICAÇÃO DO PAV. CIA COMDO - ALOJ ST/SGT - QG - DES</t>
  </si>
  <si>
    <t>Desonerado: 
Horista: 92,66%
Mensalista: 53,05%</t>
  </si>
  <si>
    <t>_______________________________________________________________
DAVI RICARDO SANTOS DE SOUSA
Setor de Engenharia</t>
  </si>
  <si>
    <t xml:space="preserve">Salvador-BA, 03 de outubro de 2025. </t>
  </si>
  <si>
    <t>MÊS REF: 07/2025</t>
  </si>
  <si>
    <t>PROJETO Nº: 202506022</t>
  </si>
  <si>
    <t>SERVIÇO: 202506000102 - ADEQUAÇÃO DO ALOJAMENTO DE ST/SGT DA CIA CMDO - 6RM</t>
  </si>
  <si>
    <t>OM: COMANDO DA 6ª REGIÃO MILITAR</t>
  </si>
  <si>
    <t xml:space="preserve"> 5.1.3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</si>
  <si>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</si>
  <si>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</si>
  <si>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5.1.4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</si>
  <si>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</si>
  <si>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</si>
  <si>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</si>
  <si>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5.1.5 </t>
  </si>
  <si>
    <t xml:space="preserve"> adapt ORSE 13197 - DR </t>
  </si>
  <si>
    <t>ADAPTADO ORSE 13197 LOCAÇÃO DE CAÇAMBA DE ENTULHO 5M³ - 07/2025 -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</si>
</sst>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Arial"/>
      <family val="1"/>
    </font>
    <font>
      <sz val="11"/>
      <name val="Calibri"/>
      <family val="2"/>
      <scheme val="minor"/>
    </font>
    <font>
      <sz val="10"/>
      <name val="Arial"/>
      <family val="1"/>
    </font>
    <font>
      <sz val="10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B7CBE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6">
    <xf numFmtId="0" fontId="0" fillId="0" borderId="0" xfId="0"/>
    <xf numFmtId="0" fontId="7" fillId="2" borderId="6" xfId="0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/>
    <xf numFmtId="0" fontId="14" fillId="3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/>
    </xf>
    <xf numFmtId="10" fontId="7" fillId="3" borderId="5" xfId="4" applyNumberFormat="1" applyFont="1" applyFill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0" fillId="4" borderId="0" xfId="0" applyFill="1"/>
    <xf numFmtId="0" fontId="11" fillId="4" borderId="0" xfId="0" applyFont="1" applyFill="1"/>
    <xf numFmtId="0" fontId="5" fillId="4" borderId="0" xfId="0" applyFont="1" applyFill="1"/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1" fillId="4" borderId="11" xfId="0" applyNumberFormat="1" applyFont="1" applyFill="1" applyBorder="1" applyAlignment="1">
      <alignment horizontal="center" vertical="center"/>
    </xf>
    <xf numFmtId="10" fontId="11" fillId="4" borderId="1" xfId="0" applyNumberFormat="1" applyFont="1" applyFill="1" applyBorder="1" applyAlignment="1">
      <alignment horizontal="center" vertical="center" wrapText="1"/>
    </xf>
    <xf numFmtId="10" fontId="11" fillId="4" borderId="11" xfId="0" applyNumberFormat="1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10" fontId="11" fillId="4" borderId="16" xfId="0" applyNumberFormat="1" applyFont="1" applyFill="1" applyBorder="1" applyAlignment="1">
      <alignment horizontal="center" vertical="center"/>
    </xf>
    <xf numFmtId="10" fontId="12" fillId="4" borderId="17" xfId="0" applyNumberFormat="1" applyFont="1" applyFill="1" applyBorder="1" applyAlignment="1">
      <alignment horizontal="center" vertical="center"/>
    </xf>
    <xf numFmtId="10" fontId="12" fillId="4" borderId="18" xfId="0" applyNumberFormat="1" applyFont="1" applyFill="1" applyBorder="1" applyAlignment="1">
      <alignment horizontal="center" vertical="center"/>
    </xf>
    <xf numFmtId="0" fontId="18" fillId="4" borderId="0" xfId="0" applyFont="1" applyFill="1" applyAlignment="1">
      <alignment horizontal="right"/>
    </xf>
    <xf numFmtId="0" fontId="10" fillId="4" borderId="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4" fontId="10" fillId="4" borderId="10" xfId="0" applyNumberFormat="1" applyFont="1" applyFill="1" applyBorder="1" applyAlignment="1">
      <alignment horizontal="center" vertical="center" wrapText="1"/>
    </xf>
    <xf numFmtId="44" fontId="11" fillId="4" borderId="1" xfId="8" applyFont="1" applyFill="1" applyBorder="1" applyAlignment="1">
      <alignment horizontal="center" vertical="center"/>
    </xf>
    <xf numFmtId="44" fontId="11" fillId="4" borderId="20" xfId="8" applyFont="1" applyFill="1" applyBorder="1" applyAlignment="1">
      <alignment vertical="center"/>
    </xf>
    <xf numFmtId="44" fontId="11" fillId="4" borderId="20" xfId="8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5" borderId="0" xfId="0" applyFont="1" applyFill="1" applyAlignment="1">
      <alignment horizontal="right" vertical="top" wrapText="1"/>
    </xf>
    <xf numFmtId="0" fontId="24" fillId="5" borderId="0" xfId="0" applyFont="1" applyFill="1" applyAlignment="1">
      <alignment horizontal="left" vertical="top" wrapText="1"/>
    </xf>
    <xf numFmtId="4" fontId="24" fillId="5" borderId="0" xfId="0" applyNumberFormat="1" applyFont="1" applyFill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21" fillId="5" borderId="21" xfId="0" applyFont="1" applyFill="1" applyBorder="1" applyAlignment="1">
      <alignment horizontal="right" vertical="top" wrapText="1"/>
    </xf>
    <xf numFmtId="0" fontId="21" fillId="5" borderId="0" xfId="0" applyFont="1" applyFill="1" applyAlignment="1">
      <alignment horizontal="left" vertical="top" wrapText="1"/>
    </xf>
    <xf numFmtId="0" fontId="22" fillId="6" borderId="21" xfId="0" applyFont="1" applyFill="1" applyBorder="1" applyAlignment="1">
      <alignment horizontal="left" vertical="top" wrapText="1"/>
    </xf>
    <xf numFmtId="0" fontId="22" fillId="6" borderId="21" xfId="0" applyFont="1" applyFill="1" applyBorder="1" applyAlignment="1">
      <alignment horizontal="right" vertical="top" wrapText="1"/>
    </xf>
    <xf numFmtId="4" fontId="22" fillId="6" borderId="21" xfId="0" applyNumberFormat="1" applyFont="1" applyFill="1" applyBorder="1" applyAlignment="1">
      <alignment horizontal="right" vertical="top" wrapText="1"/>
    </xf>
    <xf numFmtId="164" fontId="22" fillId="6" borderId="21" xfId="0" applyNumberFormat="1" applyFont="1" applyFill="1" applyBorder="1" applyAlignment="1">
      <alignment horizontal="right" vertical="top" wrapText="1"/>
    </xf>
    <xf numFmtId="0" fontId="23" fillId="7" borderId="21" xfId="0" applyFont="1" applyFill="1" applyBorder="1" applyAlignment="1">
      <alignment horizontal="left" vertical="top" wrapText="1"/>
    </xf>
    <xf numFmtId="0" fontId="23" fillId="7" borderId="21" xfId="0" applyFont="1" applyFill="1" applyBorder="1" applyAlignment="1">
      <alignment horizontal="center" vertical="top" wrapText="1"/>
    </xf>
    <xf numFmtId="0" fontId="23" fillId="7" borderId="21" xfId="0" applyFont="1" applyFill="1" applyBorder="1" applyAlignment="1">
      <alignment horizontal="right" vertical="top" wrapText="1"/>
    </xf>
    <xf numFmtId="4" fontId="23" fillId="7" borderId="21" xfId="0" applyNumberFormat="1" applyFont="1" applyFill="1" applyBorder="1" applyAlignment="1">
      <alignment horizontal="right" vertical="top" wrapText="1"/>
    </xf>
    <xf numFmtId="164" fontId="23" fillId="7" borderId="21" xfId="0" applyNumberFormat="1" applyFont="1" applyFill="1" applyBorder="1" applyAlignment="1">
      <alignment horizontal="right" vertical="top" wrapText="1"/>
    </xf>
    <xf numFmtId="0" fontId="24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/>
    </xf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wrapText="1"/>
    </xf>
    <xf numFmtId="0" fontId="0" fillId="0" borderId="0" xfId="0"/>
    <xf numFmtId="0" fontId="21" fillId="5" borderId="21" xfId="0" applyFont="1" applyFill="1" applyBorder="1" applyAlignment="1">
      <alignment horizontal="left" vertical="top" wrapText="1"/>
    </xf>
    <xf numFmtId="0" fontId="21" fillId="5" borderId="21" xfId="0" applyFont="1" applyFill="1" applyBorder="1" applyAlignment="1">
      <alignment horizontal="right" vertical="top" wrapText="1"/>
    </xf>
    <xf numFmtId="0" fontId="21" fillId="5" borderId="21" xfId="0" applyFont="1" applyFill="1" applyBorder="1" applyAlignment="1">
      <alignment horizontal="center" vertical="top" wrapText="1"/>
    </xf>
    <xf numFmtId="0" fontId="21" fillId="5" borderId="0" xfId="0" applyFont="1" applyFill="1" applyAlignment="1">
      <alignment horizontal="left" vertical="top" wrapText="1"/>
    </xf>
    <xf numFmtId="0" fontId="24" fillId="5" borderId="0" xfId="0" applyFont="1" applyFill="1" applyAlignment="1">
      <alignment horizontal="left" vertical="top" wrapText="1"/>
    </xf>
    <xf numFmtId="0" fontId="24" fillId="5" borderId="0" xfId="0" applyFont="1" applyFill="1" applyAlignment="1">
      <alignment horizontal="right" vertical="top" wrapText="1"/>
    </xf>
    <xf numFmtId="4" fontId="24" fillId="5" borderId="0" xfId="0" applyNumberFormat="1" applyFont="1" applyFill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17" fillId="4" borderId="22" xfId="0" applyFont="1" applyFill="1" applyBorder="1" applyAlignment="1">
      <alignment horizontal="left" vertical="center"/>
    </xf>
    <xf numFmtId="0" fontId="17" fillId="4" borderId="23" xfId="0" applyFont="1" applyFill="1" applyBorder="1" applyAlignment="1">
      <alignment horizontal="left" vertical="center"/>
    </xf>
  </cellXfs>
  <cellStyles count="9">
    <cellStyle name="Moeda" xfId="8" builtinId="4"/>
    <cellStyle name="Normal" xfId="0" builtinId="0"/>
    <cellStyle name="Normal 2" xfId="2" xr:uid="{00000000-0005-0000-0000-000001000000}"/>
    <cellStyle name="Normal 2 2" xfId="5" xr:uid="{00000000-0005-0000-0000-000002000000}"/>
    <cellStyle name="Normal 3" xfId="1" xr:uid="{00000000-0005-0000-0000-000003000000}"/>
    <cellStyle name="Porcentagem" xfId="4" builtinId="5"/>
    <cellStyle name="Vírgula 2" xfId="3" xr:uid="{00000000-0005-0000-0000-000006000000}"/>
    <cellStyle name="Vírgula 2 2" xfId="6" xr:uid="{00000000-0005-0000-0000-000007000000}"/>
    <cellStyle name="Vírgula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866775</xdr:colOff>
      <xdr:row>0</xdr:row>
      <xdr:rowOff>123826</xdr:rowOff>
    </xdr:from>
    <xdr:to>
      <xdr:col>4</xdr:col>
      <xdr:colOff>382587</xdr:colOff>
      <xdr:row>0</xdr:row>
      <xdr:rowOff>771526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123826"/>
          <a:ext cx="782637" cy="64770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oneCellAnchor>
    <xdr:from>
      <xdr:col>2</xdr:col>
      <xdr:colOff>1476375</xdr:colOff>
      <xdr:row>26</xdr:row>
      <xdr:rowOff>171450</xdr:rowOff>
    </xdr:from>
    <xdr:ext cx="3467100" cy="45089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62175" y="7210425"/>
          <a:ext cx="3467100" cy="450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0" i="0">
              <a:latin typeface="Cambria Math"/>
            </a:rPr>
            <a:t>𝐵𝐷𝐼=</a:t>
          </a:r>
          <a:r>
            <a:rPr lang="pt-BR" sz="1100" b="0" i="0">
              <a:latin typeface="Cambria Math" panose="02040503050406030204" pitchFamily="18" charset="0"/>
            </a:rPr>
            <a:t>((</a:t>
          </a:r>
          <a:r>
            <a:rPr lang="pt-BR" sz="1100" b="0" i="0">
              <a:latin typeface="Cambria Math"/>
            </a:rPr>
            <a:t>1+𝐴𝐶+𝑆+𝑅+𝐺</a:t>
          </a:r>
          <a:r>
            <a:rPr lang="pt-BR" sz="1100" b="0" i="0">
              <a:latin typeface="Cambria Math" panose="02040503050406030204" pitchFamily="18" charset="0"/>
            </a:rPr>
            <a:t>)</a:t>
          </a:r>
          <a:r>
            <a:rPr lang="pt-BR" sz="1100" b="0" i="0">
              <a:latin typeface="Cambria Math"/>
            </a:rPr>
            <a:t>∗</a:t>
          </a:r>
          <a:r>
            <a:rPr lang="pt-BR" sz="1100" b="0" i="0">
              <a:latin typeface="Cambria Math" panose="02040503050406030204" pitchFamily="18" charset="0"/>
            </a:rPr>
            <a:t>(</a:t>
          </a:r>
          <a:r>
            <a:rPr lang="pt-BR" sz="1100" b="0" i="0">
              <a:latin typeface="Cambria Math"/>
            </a:rPr>
            <a:t>1+𝐷𝐹</a:t>
          </a:r>
          <a:r>
            <a:rPr lang="pt-BR" sz="1100" b="0" i="0">
              <a:latin typeface="Cambria Math" panose="02040503050406030204" pitchFamily="18" charset="0"/>
            </a:rPr>
            <a:t>)</a:t>
          </a:r>
          <a:r>
            <a:rPr lang="pt-BR" sz="1100" b="0" i="0">
              <a:latin typeface="Cambria Math"/>
            </a:rPr>
            <a:t>∗(1+𝐿)</a:t>
          </a:r>
          <a:r>
            <a:rPr lang="pt-BR" sz="1100" b="0" i="0">
              <a:latin typeface="Cambria Math" panose="02040503050406030204" pitchFamily="18" charset="0"/>
            </a:rPr>
            <a:t>)/(</a:t>
          </a:r>
          <a:r>
            <a:rPr lang="pt-BR" sz="1100" b="0" i="0">
              <a:latin typeface="Cambria Math"/>
            </a:rPr>
            <a:t>(1−</a:t>
          </a:r>
          <a:r>
            <a:rPr lang="pt-BR" sz="1100" b="0" i="0">
              <a:latin typeface="Cambria Math" panose="02040503050406030204" pitchFamily="18" charset="0"/>
            </a:rPr>
            <a:t>𝑇</a:t>
          </a:r>
          <a:r>
            <a:rPr lang="pt-BR" sz="1100" b="0" i="0">
              <a:latin typeface="Cambria Math"/>
            </a:rPr>
            <a:t>)</a:t>
          </a:r>
          <a:r>
            <a:rPr lang="pt-BR" sz="1100" b="0" i="0">
              <a:latin typeface="Cambria Math" panose="02040503050406030204" pitchFamily="18" charset="0"/>
            </a:rPr>
            <a:t>)</a:t>
          </a:r>
          <a:r>
            <a:rPr lang="pt-BR" sz="1100" b="0" i="0">
              <a:latin typeface="Cambria Math"/>
            </a:rPr>
            <a:t>−1</a:t>
          </a:r>
          <a:endParaRPr lang="pt-BR" sz="1100"/>
        </a:p>
      </xdr:txBody>
    </xdr:sp>
    <xdr:clientData/>
  </xdr:oneCellAnchor>
  <xdr:twoCellAnchor editAs="oneCell">
    <xdr:from>
      <xdr:col>8</xdr:col>
      <xdr:colOff>666750</xdr:colOff>
      <xdr:row>8</xdr:row>
      <xdr:rowOff>95250</xdr:rowOff>
    </xdr:from>
    <xdr:to>
      <xdr:col>18</xdr:col>
      <xdr:colOff>669477</xdr:colOff>
      <xdr:row>17</xdr:row>
      <xdr:rowOff>209209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2550" y="2305050"/>
          <a:ext cx="6868347" cy="2723809"/>
        </a:xfrm>
        <a:prstGeom prst="rect">
          <a:avLst/>
        </a:prstGeom>
      </xdr:spPr>
    </xdr:pic>
    <xdr:clientData/>
  </xdr:twoCellAnchor>
  <xdr:twoCellAnchor editAs="oneCell">
    <xdr:from>
      <xdr:col>8</xdr:col>
      <xdr:colOff>666750</xdr:colOff>
      <xdr:row>17</xdr:row>
      <xdr:rowOff>180975</xdr:rowOff>
    </xdr:from>
    <xdr:to>
      <xdr:col>18</xdr:col>
      <xdr:colOff>629478</xdr:colOff>
      <xdr:row>38</xdr:row>
      <xdr:rowOff>75634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72550" y="5000625"/>
          <a:ext cx="6820728" cy="4523809"/>
        </a:xfrm>
        <a:prstGeom prst="rect">
          <a:avLst/>
        </a:prstGeom>
      </xdr:spPr>
    </xdr:pic>
    <xdr:clientData/>
  </xdr:twoCellAnchor>
  <xdr:twoCellAnchor editAs="oneCell">
    <xdr:from>
      <xdr:col>8</xdr:col>
      <xdr:colOff>677955</xdr:colOff>
      <xdr:row>38</xdr:row>
      <xdr:rowOff>71158</xdr:rowOff>
    </xdr:from>
    <xdr:to>
      <xdr:col>18</xdr:col>
      <xdr:colOff>602587</xdr:colOff>
      <xdr:row>56</xdr:row>
      <xdr:rowOff>51495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22073" y="9528923"/>
          <a:ext cx="6760220" cy="4473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5"/>
  <sheetViews>
    <sheetView showGridLines="0" tabSelected="1" view="pageBreakPreview" topLeftCell="A14" zoomScale="85" zoomScaleNormal="85" zoomScaleSheetLayoutView="85" workbookViewId="0">
      <selection activeCell="F37" sqref="F37"/>
    </sheetView>
  </sheetViews>
  <sheetFormatPr defaultRowHeight="14.25" x14ac:dyDescent="0.2"/>
  <cols>
    <col min="1" max="1" width="1.5" customWidth="1"/>
    <col min="3" max="3" width="24.25" customWidth="1"/>
    <col min="4" max="4" width="16.625" customWidth="1"/>
    <col min="5" max="5" width="15.125" customWidth="1"/>
    <col min="6" max="6" width="15.5" customWidth="1"/>
    <col min="7" max="7" width="19.5" customWidth="1"/>
    <col min="8" max="8" width="1.5" customWidth="1"/>
  </cols>
  <sheetData>
    <row r="1" spans="2:10" ht="66.75" customHeight="1" x14ac:dyDescent="0.2">
      <c r="B1" s="66"/>
      <c r="C1" s="66"/>
      <c r="D1" s="66"/>
      <c r="E1" s="66"/>
      <c r="F1" s="66"/>
      <c r="G1" s="66"/>
    </row>
    <row r="2" spans="2:10" ht="15.75" x14ac:dyDescent="0.2">
      <c r="B2" s="57" t="s">
        <v>0</v>
      </c>
      <c r="C2" s="57"/>
      <c r="D2" s="57"/>
      <c r="E2" s="57"/>
      <c r="F2" s="57"/>
      <c r="G2" s="57"/>
    </row>
    <row r="3" spans="2:10" ht="15.75" x14ac:dyDescent="0.2">
      <c r="B3" s="57" t="s">
        <v>1</v>
      </c>
      <c r="C3" s="57"/>
      <c r="D3" s="57"/>
      <c r="E3" s="57"/>
      <c r="F3" s="57"/>
      <c r="G3" s="57"/>
    </row>
    <row r="4" spans="2:10" ht="15.75" x14ac:dyDescent="0.2">
      <c r="B4" s="57" t="s">
        <v>41</v>
      </c>
      <c r="C4" s="57"/>
      <c r="D4" s="57"/>
      <c r="E4" s="57"/>
      <c r="F4" s="57"/>
      <c r="G4" s="57"/>
    </row>
    <row r="5" spans="2:10" ht="15.75" x14ac:dyDescent="0.2">
      <c r="B5" s="57" t="s">
        <v>42</v>
      </c>
      <c r="C5" s="57"/>
      <c r="D5" s="57"/>
      <c r="E5" s="57"/>
      <c r="F5" s="57"/>
      <c r="G5" s="57"/>
    </row>
    <row r="6" spans="2:10" x14ac:dyDescent="0.2">
      <c r="B6" s="13"/>
      <c r="C6" s="13"/>
      <c r="D6" s="13"/>
      <c r="E6" s="13"/>
      <c r="F6" s="13"/>
      <c r="G6" s="13"/>
    </row>
    <row r="7" spans="2:10" x14ac:dyDescent="0.2">
      <c r="B7" s="13"/>
      <c r="C7" s="13"/>
      <c r="D7" s="13"/>
      <c r="E7" s="13"/>
      <c r="F7" s="13"/>
      <c r="G7" s="13"/>
    </row>
    <row r="8" spans="2:10" ht="15.75" x14ac:dyDescent="0.2">
      <c r="B8" s="57" t="s">
        <v>33</v>
      </c>
      <c r="C8" s="57"/>
      <c r="D8" s="57"/>
      <c r="E8" s="57"/>
      <c r="F8" s="57"/>
      <c r="G8" s="57"/>
    </row>
    <row r="9" spans="2:10" ht="15" thickBot="1" x14ac:dyDescent="0.25">
      <c r="B9" s="13"/>
      <c r="C9" s="13"/>
      <c r="D9" s="13"/>
      <c r="E9" s="13"/>
      <c r="F9" s="13"/>
      <c r="G9" s="13"/>
    </row>
    <row r="10" spans="2:10" ht="32.25" customHeight="1" thickBot="1" x14ac:dyDescent="0.25">
      <c r="B10" s="61" t="s">
        <v>265</v>
      </c>
      <c r="C10" s="62"/>
      <c r="D10" s="62"/>
      <c r="E10" s="62"/>
      <c r="F10" s="62"/>
      <c r="G10" s="31" t="s">
        <v>26</v>
      </c>
    </row>
    <row r="11" spans="2:10" ht="21.95" customHeight="1" thickBot="1" x14ac:dyDescent="0.25">
      <c r="B11" s="61" t="s">
        <v>264</v>
      </c>
      <c r="C11" s="62"/>
      <c r="D11" s="62"/>
      <c r="E11" s="62"/>
      <c r="F11" s="62"/>
      <c r="G11" s="34">
        <v>116</v>
      </c>
    </row>
    <row r="12" spans="2:10" ht="21.95" customHeight="1" thickBot="1" x14ac:dyDescent="0.25">
      <c r="B12" s="61" t="s">
        <v>266</v>
      </c>
      <c r="C12" s="62"/>
      <c r="D12" s="62"/>
      <c r="E12" s="62"/>
      <c r="F12" s="62"/>
      <c r="G12" s="32" t="s">
        <v>40</v>
      </c>
      <c r="H12" s="2"/>
      <c r="I12" s="2"/>
      <c r="J12" s="2"/>
    </row>
    <row r="13" spans="2:10" ht="21.95" customHeight="1" thickBot="1" x14ac:dyDescent="0.25">
      <c r="B13" s="61" t="s">
        <v>43</v>
      </c>
      <c r="C13" s="62"/>
      <c r="D13" s="62"/>
      <c r="E13" s="62"/>
      <c r="F13" s="62"/>
      <c r="G13" s="33" t="s">
        <v>263</v>
      </c>
    </row>
    <row r="14" spans="2:10" ht="30.75" customHeight="1" thickBot="1" x14ac:dyDescent="0.25">
      <c r="B14" s="63" t="s">
        <v>5</v>
      </c>
      <c r="C14" s="63" t="s">
        <v>6</v>
      </c>
      <c r="D14" s="59" t="s">
        <v>31</v>
      </c>
      <c r="E14" s="60"/>
      <c r="F14" s="59" t="s">
        <v>32</v>
      </c>
      <c r="G14" s="60"/>
    </row>
    <row r="15" spans="2:10" ht="23.25" customHeight="1" thickBot="1" x14ac:dyDescent="0.25">
      <c r="B15" s="64"/>
      <c r="C15" s="64"/>
      <c r="D15" s="7" t="s">
        <v>7</v>
      </c>
      <c r="E15" s="7" t="s">
        <v>8</v>
      </c>
      <c r="F15" s="11" t="s">
        <v>7</v>
      </c>
      <c r="G15" s="12" t="s">
        <v>8</v>
      </c>
    </row>
    <row r="16" spans="2:10" s="5" customFormat="1" ht="20.100000000000001" customHeight="1" thickBot="1" x14ac:dyDescent="0.25">
      <c r="B16" s="3" t="s">
        <v>9</v>
      </c>
      <c r="C16" s="4" t="s">
        <v>10</v>
      </c>
      <c r="D16" s="8">
        <v>0.04</v>
      </c>
      <c r="E16" s="8">
        <v>0.04</v>
      </c>
      <c r="F16" s="8"/>
      <c r="G16" s="10"/>
    </row>
    <row r="17" spans="2:8" s="5" customFormat="1" ht="20.100000000000001" customHeight="1" thickBot="1" x14ac:dyDescent="0.25">
      <c r="B17" s="3" t="s">
        <v>11</v>
      </c>
      <c r="C17" s="4" t="s">
        <v>12</v>
      </c>
      <c r="D17" s="8">
        <v>8.0000000000000002E-3</v>
      </c>
      <c r="E17" s="8">
        <v>8.0000000000000002E-3</v>
      </c>
      <c r="F17" s="8"/>
      <c r="G17" s="10"/>
    </row>
    <row r="18" spans="2:8" s="5" customFormat="1" ht="20.100000000000001" customHeight="1" thickBot="1" x14ac:dyDescent="0.25">
      <c r="B18" s="3" t="s">
        <v>13</v>
      </c>
      <c r="C18" s="4" t="s">
        <v>14</v>
      </c>
      <c r="D18" s="8">
        <v>1.2699999999999999E-2</v>
      </c>
      <c r="E18" s="8">
        <v>1.2699999999999999E-2</v>
      </c>
      <c r="F18" s="8"/>
      <c r="G18" s="10"/>
    </row>
    <row r="19" spans="2:8" s="5" customFormat="1" ht="18.75" customHeight="1" thickBot="1" x14ac:dyDescent="0.25">
      <c r="B19" s="3" t="s">
        <v>15</v>
      </c>
      <c r="C19" s="4" t="s">
        <v>16</v>
      </c>
      <c r="D19" s="8">
        <v>1.23E-2</v>
      </c>
      <c r="E19" s="8">
        <v>1.23E-2</v>
      </c>
      <c r="F19" s="8"/>
      <c r="G19" s="10"/>
    </row>
    <row r="20" spans="2:8" s="5" customFormat="1" ht="20.100000000000001" customHeight="1" thickBot="1" x14ac:dyDescent="0.25">
      <c r="B20" s="3" t="s">
        <v>17</v>
      </c>
      <c r="C20" s="4" t="s">
        <v>18</v>
      </c>
      <c r="D20" s="8">
        <v>7.3999999999999996E-2</v>
      </c>
      <c r="E20" s="8">
        <v>7.3999999999999996E-2</v>
      </c>
      <c r="F20" s="8"/>
      <c r="G20" s="10"/>
    </row>
    <row r="21" spans="2:8" s="5" customFormat="1" ht="20.100000000000001" customHeight="1" thickBot="1" x14ac:dyDescent="0.25">
      <c r="B21" s="3" t="s">
        <v>19</v>
      </c>
      <c r="C21" s="4" t="s">
        <v>20</v>
      </c>
      <c r="D21" s="8">
        <v>0.03</v>
      </c>
      <c r="E21" s="8">
        <v>0.03</v>
      </c>
      <c r="F21" s="8"/>
      <c r="G21" s="10"/>
    </row>
    <row r="22" spans="2:8" s="5" customFormat="1" ht="20.100000000000001" customHeight="1" thickBot="1" x14ac:dyDescent="0.25">
      <c r="B22" s="3" t="s">
        <v>21</v>
      </c>
      <c r="C22" s="4" t="s">
        <v>22</v>
      </c>
      <c r="D22" s="8">
        <v>6.4999999999999997E-3</v>
      </c>
      <c r="E22" s="8">
        <v>6.4999999999999997E-3</v>
      </c>
      <c r="F22" s="8"/>
      <c r="G22" s="10"/>
    </row>
    <row r="23" spans="2:8" s="5" customFormat="1" ht="20.100000000000001" customHeight="1" thickBot="1" x14ac:dyDescent="0.25">
      <c r="B23" s="3" t="s">
        <v>23</v>
      </c>
      <c r="C23" s="4" t="s">
        <v>23</v>
      </c>
      <c r="D23" s="8">
        <f>E40</f>
        <v>1.9318768606829385E-2</v>
      </c>
      <c r="E23" s="8">
        <f>F40</f>
        <v>1.800799658692534E-2</v>
      </c>
      <c r="F23" s="8"/>
      <c r="G23" s="10"/>
    </row>
    <row r="24" spans="2:8" s="5" customFormat="1" ht="20.100000000000001" customHeight="1" thickBot="1" x14ac:dyDescent="0.25">
      <c r="B24" s="3" t="s">
        <v>24</v>
      </c>
      <c r="C24" s="4" t="s">
        <v>24</v>
      </c>
      <c r="D24" s="8"/>
      <c r="E24" s="8">
        <v>3.5999999999999997E-2</v>
      </c>
      <c r="F24" s="8"/>
      <c r="G24" s="10"/>
    </row>
    <row r="25" spans="2:8" s="5" customFormat="1" ht="20.100000000000001" customHeight="1" thickBot="1" x14ac:dyDescent="0.25">
      <c r="B25" s="1"/>
      <c r="C25" s="6" t="s">
        <v>25</v>
      </c>
      <c r="D25" s="9">
        <f>((1+D16+D17+D18)*(1+D19)*(1+D20)/(1-(D21+D22+D23+D24)))-1</f>
        <v>0.2213797741334147</v>
      </c>
      <c r="E25" s="9">
        <f t="shared" ref="E25:G25" si="0">((1+E16+E17+E18)*(1+E19)*(1+E20)/(1-(E21+E22+E23+E24)))-1</f>
        <v>0.26796481421754281</v>
      </c>
      <c r="F25" s="9">
        <f t="shared" si="0"/>
        <v>0</v>
      </c>
      <c r="G25" s="9">
        <f t="shared" si="0"/>
        <v>0</v>
      </c>
    </row>
    <row r="26" spans="2:8" ht="18.75" customHeight="1" x14ac:dyDescent="0.2">
      <c r="B26" s="68" t="s">
        <v>27</v>
      </c>
      <c r="C26" s="68"/>
      <c r="D26" s="68"/>
      <c r="E26" s="68"/>
      <c r="F26" s="68"/>
      <c r="G26" s="68"/>
    </row>
    <row r="27" spans="2:8" ht="24" customHeight="1" x14ac:dyDescent="0.2">
      <c r="B27" s="13"/>
      <c r="C27" s="13"/>
      <c r="D27" s="13"/>
      <c r="E27" s="13"/>
      <c r="F27" s="13"/>
      <c r="G27" s="13"/>
    </row>
    <row r="28" spans="2:8" x14ac:dyDescent="0.2">
      <c r="B28" s="13"/>
      <c r="C28" s="13"/>
      <c r="D28" s="13"/>
      <c r="E28" s="13"/>
      <c r="F28" s="13"/>
      <c r="G28" s="13"/>
    </row>
    <row r="29" spans="2:8" x14ac:dyDescent="0.2">
      <c r="B29" s="13"/>
      <c r="C29" s="13"/>
      <c r="D29" s="13"/>
      <c r="E29" s="13"/>
      <c r="F29" s="13"/>
      <c r="G29" s="13"/>
    </row>
    <row r="30" spans="2:8" ht="15" x14ac:dyDescent="0.25">
      <c r="B30" s="14" t="s">
        <v>28</v>
      </c>
      <c r="C30" s="15"/>
      <c r="D30" s="15"/>
      <c r="E30" s="15"/>
      <c r="F30" s="15"/>
      <c r="G30" s="15"/>
    </row>
    <row r="31" spans="2:8" ht="15.75" thickBot="1" x14ac:dyDescent="0.3">
      <c r="B31" s="14"/>
      <c r="C31" s="15"/>
      <c r="D31" s="15"/>
      <c r="E31" s="15"/>
      <c r="F31" s="15"/>
      <c r="G31" s="15"/>
    </row>
    <row r="32" spans="2:8" ht="16.5" thickBot="1" x14ac:dyDescent="0.3">
      <c r="C32" s="69" t="s">
        <v>29</v>
      </c>
      <c r="D32" s="70"/>
      <c r="E32" s="70"/>
      <c r="F32" s="71"/>
      <c r="G32" s="15"/>
      <c r="H32" s="15"/>
    </row>
    <row r="33" spans="2:8" ht="15.75" x14ac:dyDescent="0.25">
      <c r="C33" s="16"/>
      <c r="D33" s="17"/>
      <c r="E33" s="18" t="s">
        <v>2</v>
      </c>
      <c r="F33" s="19" t="s">
        <v>3</v>
      </c>
      <c r="G33" s="15"/>
      <c r="H33" s="15"/>
    </row>
    <row r="34" spans="2:8" ht="15" x14ac:dyDescent="0.25">
      <c r="C34" s="72"/>
      <c r="D34" s="73"/>
      <c r="E34" s="20" t="s">
        <v>30</v>
      </c>
      <c r="F34" s="21" t="s">
        <v>30</v>
      </c>
      <c r="G34" s="15"/>
      <c r="H34" s="15"/>
    </row>
    <row r="35" spans="2:8" ht="15" x14ac:dyDescent="0.25">
      <c r="C35" s="84" t="s">
        <v>34</v>
      </c>
      <c r="D35" s="85"/>
      <c r="E35" s="35">
        <f>'Ñ DES'!L75</f>
        <v>37143.620000000003</v>
      </c>
      <c r="F35" s="36">
        <f>DESO!L75</f>
        <v>35627.699999999997</v>
      </c>
      <c r="G35" s="15"/>
      <c r="H35" s="15"/>
    </row>
    <row r="36" spans="2:8" ht="15" x14ac:dyDescent="0.25">
      <c r="C36" s="84" t="s">
        <v>35</v>
      </c>
      <c r="D36" s="85"/>
      <c r="E36" s="35">
        <f>'Ñ DES'!L73</f>
        <v>22792.240000000002</v>
      </c>
      <c r="F36" s="37">
        <f>DESO!L73</f>
        <v>22796.03</v>
      </c>
      <c r="G36" s="15"/>
      <c r="H36" s="15"/>
    </row>
    <row r="37" spans="2:8" ht="15" x14ac:dyDescent="0.25">
      <c r="C37" s="84" t="s">
        <v>36</v>
      </c>
      <c r="D37" s="85"/>
      <c r="E37" s="22">
        <f>E36/E35</f>
        <v>0.61362462786341232</v>
      </c>
      <c r="F37" s="23">
        <f>F36/F35</f>
        <v>0.6398400682614932</v>
      </c>
      <c r="G37" s="15"/>
      <c r="H37" s="15"/>
    </row>
    <row r="38" spans="2:8" ht="15" x14ac:dyDescent="0.25">
      <c r="C38" s="84" t="s">
        <v>37</v>
      </c>
      <c r="D38" s="85"/>
      <c r="E38" s="24">
        <f>1-E37</f>
        <v>0.38637537213658768</v>
      </c>
      <c r="F38" s="25">
        <f>1-F37</f>
        <v>0.3601599317385068</v>
      </c>
      <c r="G38" s="15"/>
      <c r="H38" s="15"/>
    </row>
    <row r="39" spans="2:8" ht="15" x14ac:dyDescent="0.25">
      <c r="C39" s="84" t="s">
        <v>38</v>
      </c>
      <c r="D39" s="85"/>
      <c r="E39" s="26">
        <v>0.05</v>
      </c>
      <c r="F39" s="27">
        <v>0.05</v>
      </c>
      <c r="G39" s="15"/>
      <c r="H39" s="15"/>
    </row>
    <row r="40" spans="2:8" ht="15.75" thickBot="1" x14ac:dyDescent="0.3">
      <c r="C40" s="84" t="s">
        <v>39</v>
      </c>
      <c r="D40" s="85"/>
      <c r="E40" s="28">
        <f>E38*E39</f>
        <v>1.9318768606829385E-2</v>
      </c>
      <c r="F40" s="29">
        <f>F38*F39</f>
        <v>1.800799658692534E-2</v>
      </c>
      <c r="G40" s="15"/>
      <c r="H40" s="15"/>
    </row>
    <row r="41" spans="2:8" ht="15" x14ac:dyDescent="0.25">
      <c r="B41" s="14"/>
      <c r="C41" s="15"/>
      <c r="D41" s="15"/>
      <c r="E41" s="15"/>
      <c r="F41" s="15"/>
      <c r="G41" s="15"/>
    </row>
    <row r="42" spans="2:8" ht="15" customHeight="1" x14ac:dyDescent="0.2">
      <c r="B42" s="65" t="s">
        <v>262</v>
      </c>
      <c r="C42" s="65"/>
      <c r="D42" s="65"/>
      <c r="E42" s="65"/>
      <c r="F42" s="65"/>
      <c r="G42" s="65"/>
    </row>
    <row r="43" spans="2:8" ht="15" customHeight="1" x14ac:dyDescent="0.2">
      <c r="B43" s="30"/>
      <c r="C43" s="30"/>
      <c r="D43" s="30"/>
      <c r="E43" s="30"/>
      <c r="F43" s="30"/>
      <c r="G43" s="30"/>
    </row>
    <row r="44" spans="2:8" x14ac:dyDescent="0.2">
      <c r="B44" s="13"/>
      <c r="C44" s="13"/>
      <c r="D44" s="13"/>
      <c r="E44" s="13"/>
      <c r="F44" s="13"/>
      <c r="G44" s="13"/>
    </row>
    <row r="45" spans="2:8" x14ac:dyDescent="0.2">
      <c r="B45" s="13"/>
      <c r="C45" s="13"/>
      <c r="D45" s="13"/>
      <c r="E45" s="13"/>
      <c r="F45" s="13"/>
      <c r="G45" s="13"/>
    </row>
    <row r="46" spans="2:8" x14ac:dyDescent="0.2">
      <c r="B46" s="13"/>
      <c r="C46" s="13"/>
      <c r="D46" s="13"/>
      <c r="E46" s="13"/>
      <c r="F46" s="13"/>
      <c r="G46" s="13"/>
    </row>
    <row r="47" spans="2:8" x14ac:dyDescent="0.2">
      <c r="B47" s="13"/>
      <c r="C47" s="13"/>
      <c r="D47" s="13"/>
      <c r="E47" s="13"/>
      <c r="F47" s="13"/>
      <c r="G47" s="13"/>
    </row>
    <row r="48" spans="2:8" ht="63.75" customHeight="1" x14ac:dyDescent="0.2">
      <c r="B48" s="58" t="s">
        <v>48</v>
      </c>
      <c r="C48" s="58"/>
      <c r="D48" s="58"/>
      <c r="E48" s="58"/>
      <c r="F48" s="58"/>
      <c r="G48" s="58"/>
    </row>
    <row r="49" spans="2:14" x14ac:dyDescent="0.2">
      <c r="B49" s="13"/>
      <c r="C49" s="13"/>
      <c r="D49" s="13"/>
      <c r="E49" s="13"/>
      <c r="F49" s="13"/>
      <c r="G49" s="13"/>
    </row>
    <row r="50" spans="2:14" ht="15" x14ac:dyDescent="0.25">
      <c r="B50" s="15" t="s">
        <v>4</v>
      </c>
      <c r="C50" s="13"/>
      <c r="D50" s="13"/>
      <c r="E50" s="13"/>
      <c r="F50" s="13"/>
      <c r="G50" s="13"/>
    </row>
    <row r="51" spans="2:14" ht="15" x14ac:dyDescent="0.25">
      <c r="B51" s="15"/>
      <c r="C51" s="13"/>
      <c r="D51" s="13"/>
      <c r="E51" s="13"/>
      <c r="F51" s="13"/>
      <c r="G51" s="13"/>
    </row>
    <row r="52" spans="2:14" ht="15" x14ac:dyDescent="0.25">
      <c r="B52" s="15"/>
      <c r="C52" s="13"/>
      <c r="D52" s="13"/>
      <c r="E52" s="13"/>
      <c r="F52" s="13"/>
      <c r="G52" s="13"/>
    </row>
    <row r="53" spans="2:14" ht="15" x14ac:dyDescent="0.25">
      <c r="B53" s="15"/>
      <c r="C53" s="13"/>
      <c r="D53" s="13"/>
      <c r="E53" s="13"/>
      <c r="F53" s="13"/>
      <c r="G53" s="13"/>
    </row>
    <row r="54" spans="2:14" ht="15" x14ac:dyDescent="0.25">
      <c r="B54" s="15"/>
      <c r="C54" s="13"/>
      <c r="D54" s="13"/>
      <c r="E54" s="13"/>
      <c r="F54" s="13"/>
      <c r="G54" s="13"/>
    </row>
    <row r="55" spans="2:14" ht="54" customHeight="1" x14ac:dyDescent="0.2">
      <c r="B55" s="67" t="s">
        <v>44</v>
      </c>
      <c r="C55" s="67"/>
      <c r="D55" s="67"/>
      <c r="E55" s="67"/>
      <c r="F55" s="67"/>
      <c r="G55" s="67"/>
    </row>
    <row r="56" spans="2:14" ht="15" customHeight="1" x14ac:dyDescent="0.25">
      <c r="B56" s="15"/>
      <c r="C56" s="13"/>
      <c r="D56" s="13"/>
      <c r="E56" s="13"/>
      <c r="F56" s="13"/>
      <c r="G56" s="13"/>
    </row>
    <row r="57" spans="2:14" ht="15" x14ac:dyDescent="0.25">
      <c r="B57" s="15"/>
      <c r="C57" s="13"/>
      <c r="D57" s="13"/>
      <c r="E57" s="13"/>
      <c r="F57" s="13"/>
      <c r="G57" s="13"/>
    </row>
    <row r="63" spans="2:14" ht="15.75" x14ac:dyDescent="0.2">
      <c r="N63" s="38" t="s">
        <v>45</v>
      </c>
    </row>
    <row r="64" spans="2:14" ht="15.75" x14ac:dyDescent="0.2">
      <c r="N64" s="39" t="s">
        <v>46</v>
      </c>
    </row>
    <row r="65" spans="14:14" ht="15.75" x14ac:dyDescent="0.2">
      <c r="N65" s="39" t="s">
        <v>47</v>
      </c>
    </row>
  </sheetData>
  <mergeCells count="26">
    <mergeCell ref="B55:G55"/>
    <mergeCell ref="B26:G26"/>
    <mergeCell ref="B11:F11"/>
    <mergeCell ref="B12:F12"/>
    <mergeCell ref="B13:F13"/>
    <mergeCell ref="C32:F32"/>
    <mergeCell ref="C34:D34"/>
    <mergeCell ref="C35:D35"/>
    <mergeCell ref="C36:D36"/>
    <mergeCell ref="C37:D37"/>
    <mergeCell ref="C38:D38"/>
    <mergeCell ref="C39:D39"/>
    <mergeCell ref="C40:D40"/>
    <mergeCell ref="B1:G1"/>
    <mergeCell ref="B2:G2"/>
    <mergeCell ref="B3:G3"/>
    <mergeCell ref="B4:G4"/>
    <mergeCell ref="B5:G5"/>
    <mergeCell ref="B8:G8"/>
    <mergeCell ref="B48:G48"/>
    <mergeCell ref="F14:G14"/>
    <mergeCell ref="B10:F10"/>
    <mergeCell ref="B14:B15"/>
    <mergeCell ref="C14:C15"/>
    <mergeCell ref="D14:E14"/>
    <mergeCell ref="B42:G42"/>
  </mergeCells>
  <printOptions horizontalCentered="1"/>
  <pageMargins left="1.1811023622047245" right="0.78740157480314965" top="0.78740157480314965" bottom="0.78740157480314965" header="0.31496062992125984" footer="0.31496062992125984"/>
  <pageSetup paperSize="9" scale="62" orientation="portrait" r:id="rId1"/>
  <headerFooter>
    <oddHeader>&amp;CApêndice 8f - BDI - TR 202506022 - SRO/6</oddHeader>
    <oddFooter>&amp;CADEQUAÇÃO DO ALOJAMENTO DE ST/SGT DA CIA CMDO - 6RM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6483-23DC-4561-9339-9CAE0CC7ADC9}">
  <dimension ref="A1:N79"/>
  <sheetViews>
    <sheetView topLeftCell="A67" workbookViewId="0">
      <selection activeCell="K73" sqref="K73:M7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45"/>
      <c r="B1" s="45"/>
      <c r="C1" s="45"/>
      <c r="D1" s="45" t="s">
        <v>49</v>
      </c>
      <c r="E1" s="79" t="s">
        <v>50</v>
      </c>
      <c r="F1" s="79"/>
      <c r="G1" s="79"/>
      <c r="H1" s="79" t="s">
        <v>51</v>
      </c>
      <c r="I1" s="79"/>
      <c r="J1" s="79"/>
      <c r="K1" s="79" t="s">
        <v>52</v>
      </c>
      <c r="L1" s="79"/>
      <c r="M1" s="79"/>
      <c r="N1" s="79"/>
    </row>
    <row r="2" spans="1:14" ht="80.099999999999994" customHeight="1" x14ac:dyDescent="0.2">
      <c r="A2" s="41"/>
      <c r="B2" s="41"/>
      <c r="C2" s="41"/>
      <c r="D2" s="41" t="s">
        <v>53</v>
      </c>
      <c r="E2" s="80" t="s">
        <v>54</v>
      </c>
      <c r="F2" s="80"/>
      <c r="G2" s="80"/>
      <c r="H2" s="80" t="s">
        <v>55</v>
      </c>
      <c r="I2" s="80"/>
      <c r="J2" s="80"/>
      <c r="K2" s="80" t="s">
        <v>56</v>
      </c>
      <c r="L2" s="80"/>
      <c r="M2" s="80"/>
      <c r="N2" s="80"/>
    </row>
    <row r="3" spans="1:14" ht="15" x14ac:dyDescent="0.25">
      <c r="A3" s="74" t="s">
        <v>57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5" customHeight="1" x14ac:dyDescent="0.2">
      <c r="A4" s="76" t="s">
        <v>58</v>
      </c>
      <c r="B4" s="77" t="s">
        <v>59</v>
      </c>
      <c r="C4" s="76" t="s">
        <v>60</v>
      </c>
      <c r="D4" s="76" t="s">
        <v>61</v>
      </c>
      <c r="E4" s="78" t="s">
        <v>62</v>
      </c>
      <c r="F4" s="77" t="s">
        <v>63</v>
      </c>
      <c r="G4" s="77" t="s">
        <v>64</v>
      </c>
      <c r="H4" s="78" t="s">
        <v>65</v>
      </c>
      <c r="I4" s="76"/>
      <c r="J4" s="76"/>
      <c r="K4" s="78" t="s">
        <v>66</v>
      </c>
      <c r="L4" s="76"/>
      <c r="M4" s="76"/>
      <c r="N4" s="77" t="s">
        <v>67</v>
      </c>
    </row>
    <row r="5" spans="1:14" ht="15" customHeight="1" x14ac:dyDescent="0.2">
      <c r="A5" s="77"/>
      <c r="B5" s="77"/>
      <c r="C5" s="77"/>
      <c r="D5" s="77"/>
      <c r="E5" s="77"/>
      <c r="F5" s="77"/>
      <c r="G5" s="77"/>
      <c r="H5" s="44" t="s">
        <v>68</v>
      </c>
      <c r="I5" s="44" t="s">
        <v>69</v>
      </c>
      <c r="J5" s="44" t="s">
        <v>66</v>
      </c>
      <c r="K5" s="44" t="s">
        <v>68</v>
      </c>
      <c r="L5" s="44" t="s">
        <v>69</v>
      </c>
      <c r="M5" s="44" t="s">
        <v>66</v>
      </c>
      <c r="N5" s="77"/>
    </row>
    <row r="6" spans="1:14" ht="26.1" customHeight="1" x14ac:dyDescent="0.2">
      <c r="A6" s="46" t="s">
        <v>70</v>
      </c>
      <c r="B6" s="46"/>
      <c r="C6" s="46"/>
      <c r="D6" s="46" t="s">
        <v>71</v>
      </c>
      <c r="E6" s="46"/>
      <c r="F6" s="47"/>
      <c r="G6" s="46"/>
      <c r="H6" s="46"/>
      <c r="I6" s="46"/>
      <c r="J6" s="46"/>
      <c r="K6" s="46"/>
      <c r="L6" s="46"/>
      <c r="M6" s="48">
        <v>5641.26</v>
      </c>
      <c r="N6" s="49">
        <v>0.15187695760402459</v>
      </c>
    </row>
    <row r="7" spans="1:14" ht="24" customHeight="1" x14ac:dyDescent="0.2">
      <c r="A7" s="46" t="s">
        <v>72</v>
      </c>
      <c r="B7" s="46"/>
      <c r="C7" s="46"/>
      <c r="D7" s="46" t="s">
        <v>73</v>
      </c>
      <c r="E7" s="46"/>
      <c r="F7" s="47"/>
      <c r="G7" s="46"/>
      <c r="H7" s="46"/>
      <c r="I7" s="46"/>
      <c r="J7" s="46"/>
      <c r="K7" s="46"/>
      <c r="L7" s="46"/>
      <c r="M7" s="48">
        <v>4476.75</v>
      </c>
      <c r="N7" s="49">
        <v>0.12052540920890317</v>
      </c>
    </row>
    <row r="8" spans="1:14" ht="24" customHeight="1" x14ac:dyDescent="0.2">
      <c r="A8" s="50" t="s">
        <v>74</v>
      </c>
      <c r="B8" s="52" t="s">
        <v>75</v>
      </c>
      <c r="C8" s="50" t="s">
        <v>76</v>
      </c>
      <c r="D8" s="50" t="s">
        <v>77</v>
      </c>
      <c r="E8" s="51" t="s">
        <v>78</v>
      </c>
      <c r="F8" s="52">
        <v>1</v>
      </c>
      <c r="G8" s="53">
        <v>1628.93</v>
      </c>
      <c r="H8" s="53">
        <v>796.68</v>
      </c>
      <c r="I8" s="53">
        <v>832.25</v>
      </c>
      <c r="J8" s="53">
        <v>1628.93</v>
      </c>
      <c r="K8" s="53">
        <v>796.68</v>
      </c>
      <c r="L8" s="53">
        <v>832.25</v>
      </c>
      <c r="M8" s="53">
        <v>1628.93</v>
      </c>
      <c r="N8" s="54">
        <v>4.385490697998741E-2</v>
      </c>
    </row>
    <row r="9" spans="1:14" ht="24" customHeight="1" x14ac:dyDescent="0.2">
      <c r="A9" s="50" t="s">
        <v>79</v>
      </c>
      <c r="B9" s="52" t="s">
        <v>80</v>
      </c>
      <c r="C9" s="50" t="s">
        <v>76</v>
      </c>
      <c r="D9" s="50" t="s">
        <v>81</v>
      </c>
      <c r="E9" s="51" t="s">
        <v>78</v>
      </c>
      <c r="F9" s="52">
        <v>1</v>
      </c>
      <c r="G9" s="53">
        <v>1107.6199999999999</v>
      </c>
      <c r="H9" s="53">
        <v>0</v>
      </c>
      <c r="I9" s="53">
        <v>1107.6199999999999</v>
      </c>
      <c r="J9" s="53">
        <v>1107.6199999999999</v>
      </c>
      <c r="K9" s="53">
        <v>0</v>
      </c>
      <c r="L9" s="53">
        <v>1107.6199999999999</v>
      </c>
      <c r="M9" s="53">
        <v>1107.6199999999999</v>
      </c>
      <c r="N9" s="54">
        <v>2.9819926006135106E-2</v>
      </c>
    </row>
    <row r="10" spans="1:14" ht="24" customHeight="1" x14ac:dyDescent="0.2">
      <c r="A10" s="50" t="s">
        <v>82</v>
      </c>
      <c r="B10" s="52" t="s">
        <v>83</v>
      </c>
      <c r="C10" s="50" t="s">
        <v>76</v>
      </c>
      <c r="D10" s="50" t="s">
        <v>84</v>
      </c>
      <c r="E10" s="51" t="s">
        <v>85</v>
      </c>
      <c r="F10" s="52">
        <v>1</v>
      </c>
      <c r="G10" s="53">
        <v>1740.2</v>
      </c>
      <c r="H10" s="53">
        <v>1640.08</v>
      </c>
      <c r="I10" s="53">
        <v>100.12</v>
      </c>
      <c r="J10" s="53">
        <v>1740.2</v>
      </c>
      <c r="K10" s="53">
        <v>1640.08</v>
      </c>
      <c r="L10" s="53">
        <v>100.12</v>
      </c>
      <c r="M10" s="53">
        <v>1740.2</v>
      </c>
      <c r="N10" s="54">
        <v>4.6850576222780653E-2</v>
      </c>
    </row>
    <row r="11" spans="1:14" ht="24" customHeight="1" x14ac:dyDescent="0.2">
      <c r="A11" s="46" t="s">
        <v>86</v>
      </c>
      <c r="B11" s="46"/>
      <c r="C11" s="46"/>
      <c r="D11" s="46" t="s">
        <v>87</v>
      </c>
      <c r="E11" s="46"/>
      <c r="F11" s="47"/>
      <c r="G11" s="46"/>
      <c r="H11" s="46"/>
      <c r="I11" s="46"/>
      <c r="J11" s="46"/>
      <c r="K11" s="46"/>
      <c r="L11" s="46"/>
      <c r="M11" s="48">
        <v>271.47000000000003</v>
      </c>
      <c r="N11" s="49">
        <v>7.3086575837250116E-3</v>
      </c>
    </row>
    <row r="12" spans="1:14" ht="24" customHeight="1" x14ac:dyDescent="0.2">
      <c r="A12" s="50" t="s">
        <v>88</v>
      </c>
      <c r="B12" s="52" t="s">
        <v>89</v>
      </c>
      <c r="C12" s="50" t="s">
        <v>76</v>
      </c>
      <c r="D12" s="50" t="s">
        <v>90</v>
      </c>
      <c r="E12" s="51" t="s">
        <v>78</v>
      </c>
      <c r="F12" s="52">
        <v>1</v>
      </c>
      <c r="G12" s="53">
        <v>271.47000000000003</v>
      </c>
      <c r="H12" s="53">
        <v>0</v>
      </c>
      <c r="I12" s="53">
        <v>271.47000000000003</v>
      </c>
      <c r="J12" s="53">
        <v>271.47000000000003</v>
      </c>
      <c r="K12" s="53">
        <v>0</v>
      </c>
      <c r="L12" s="53">
        <v>271.47000000000003</v>
      </c>
      <c r="M12" s="53">
        <v>271.47000000000003</v>
      </c>
      <c r="N12" s="54">
        <v>7.3086575837250116E-3</v>
      </c>
    </row>
    <row r="13" spans="1:14" ht="24" customHeight="1" x14ac:dyDescent="0.2">
      <c r="A13" s="46" t="s">
        <v>91</v>
      </c>
      <c r="B13" s="46"/>
      <c r="C13" s="46"/>
      <c r="D13" s="46" t="s">
        <v>92</v>
      </c>
      <c r="E13" s="46"/>
      <c r="F13" s="47"/>
      <c r="G13" s="46"/>
      <c r="H13" s="46"/>
      <c r="I13" s="46"/>
      <c r="J13" s="46"/>
      <c r="K13" s="46"/>
      <c r="L13" s="46"/>
      <c r="M13" s="48">
        <v>893.04</v>
      </c>
      <c r="N13" s="49">
        <v>2.4042890811396413E-2</v>
      </c>
    </row>
    <row r="14" spans="1:14" ht="39" customHeight="1" x14ac:dyDescent="0.2">
      <c r="A14" s="50" t="s">
        <v>93</v>
      </c>
      <c r="B14" s="52" t="s">
        <v>94</v>
      </c>
      <c r="C14" s="50" t="s">
        <v>95</v>
      </c>
      <c r="D14" s="50" t="s">
        <v>96</v>
      </c>
      <c r="E14" s="51" t="s">
        <v>97</v>
      </c>
      <c r="F14" s="52">
        <v>2</v>
      </c>
      <c r="G14" s="53">
        <v>446.52</v>
      </c>
      <c r="H14" s="53">
        <v>31.9</v>
      </c>
      <c r="I14" s="53">
        <v>414.62</v>
      </c>
      <c r="J14" s="53">
        <v>446.52</v>
      </c>
      <c r="K14" s="53">
        <v>63.8</v>
      </c>
      <c r="L14" s="53">
        <v>829.24</v>
      </c>
      <c r="M14" s="53">
        <v>893.04</v>
      </c>
      <c r="N14" s="54">
        <v>2.4042890811396413E-2</v>
      </c>
    </row>
    <row r="15" spans="1:14" ht="24" customHeight="1" x14ac:dyDescent="0.2">
      <c r="A15" s="46" t="s">
        <v>98</v>
      </c>
      <c r="B15" s="46"/>
      <c r="C15" s="46"/>
      <c r="D15" s="46" t="s">
        <v>99</v>
      </c>
      <c r="E15" s="46"/>
      <c r="F15" s="47"/>
      <c r="G15" s="46"/>
      <c r="H15" s="46"/>
      <c r="I15" s="46"/>
      <c r="J15" s="46"/>
      <c r="K15" s="46"/>
      <c r="L15" s="46"/>
      <c r="M15" s="48">
        <v>3680</v>
      </c>
      <c r="N15" s="49">
        <v>9.9074888231141717E-2</v>
      </c>
    </row>
    <row r="16" spans="1:14" ht="26.1" customHeight="1" x14ac:dyDescent="0.2">
      <c r="A16" s="50" t="s">
        <v>100</v>
      </c>
      <c r="B16" s="52" t="s">
        <v>101</v>
      </c>
      <c r="C16" s="50" t="s">
        <v>76</v>
      </c>
      <c r="D16" s="50" t="s">
        <v>102</v>
      </c>
      <c r="E16" s="51" t="s">
        <v>103</v>
      </c>
      <c r="F16" s="52">
        <v>100</v>
      </c>
      <c r="G16" s="53">
        <v>36.799999999999997</v>
      </c>
      <c r="H16" s="53">
        <v>28.68</v>
      </c>
      <c r="I16" s="53">
        <v>8.1199999999999992</v>
      </c>
      <c r="J16" s="53">
        <v>36.799999999999997</v>
      </c>
      <c r="K16" s="53">
        <v>2868</v>
      </c>
      <c r="L16" s="53">
        <v>812</v>
      </c>
      <c r="M16" s="53">
        <v>3680</v>
      </c>
      <c r="N16" s="54">
        <v>9.9074888231141717E-2</v>
      </c>
    </row>
    <row r="17" spans="1:14" ht="24" customHeight="1" x14ac:dyDescent="0.2">
      <c r="A17" s="46" t="s">
        <v>104</v>
      </c>
      <c r="B17" s="46"/>
      <c r="C17" s="46"/>
      <c r="D17" s="46" t="s">
        <v>105</v>
      </c>
      <c r="E17" s="46"/>
      <c r="F17" s="47"/>
      <c r="G17" s="46"/>
      <c r="H17" s="46"/>
      <c r="I17" s="46"/>
      <c r="J17" s="46"/>
      <c r="K17" s="46"/>
      <c r="L17" s="46"/>
      <c r="M17" s="48">
        <v>1887.38</v>
      </c>
      <c r="N17" s="49">
        <v>5.0813033301546809E-2</v>
      </c>
    </row>
    <row r="18" spans="1:14" ht="24" customHeight="1" x14ac:dyDescent="0.2">
      <c r="A18" s="50" t="s">
        <v>106</v>
      </c>
      <c r="B18" s="52" t="s">
        <v>107</v>
      </c>
      <c r="C18" s="50" t="s">
        <v>76</v>
      </c>
      <c r="D18" s="50" t="s">
        <v>108</v>
      </c>
      <c r="E18" s="51" t="s">
        <v>109</v>
      </c>
      <c r="F18" s="52">
        <v>1</v>
      </c>
      <c r="G18" s="53">
        <v>1328.12</v>
      </c>
      <c r="H18" s="53">
        <v>0</v>
      </c>
      <c r="I18" s="53">
        <v>1328.12</v>
      </c>
      <c r="J18" s="53">
        <v>1328.12</v>
      </c>
      <c r="K18" s="53">
        <v>0</v>
      </c>
      <c r="L18" s="53">
        <v>1328.12</v>
      </c>
      <c r="M18" s="53">
        <v>1328.12</v>
      </c>
      <c r="N18" s="54">
        <v>3.5756342542810848E-2</v>
      </c>
    </row>
    <row r="19" spans="1:14" ht="26.1" customHeight="1" x14ac:dyDescent="0.2">
      <c r="A19" s="50" t="s">
        <v>110</v>
      </c>
      <c r="B19" s="52" t="s">
        <v>111</v>
      </c>
      <c r="C19" s="50" t="s">
        <v>76</v>
      </c>
      <c r="D19" s="50" t="s">
        <v>112</v>
      </c>
      <c r="E19" s="51" t="s">
        <v>113</v>
      </c>
      <c r="F19" s="52">
        <v>2</v>
      </c>
      <c r="G19" s="53">
        <v>279.63</v>
      </c>
      <c r="H19" s="53">
        <v>80.09</v>
      </c>
      <c r="I19" s="53">
        <v>199.54</v>
      </c>
      <c r="J19" s="53">
        <v>279.63</v>
      </c>
      <c r="K19" s="53">
        <v>160.18</v>
      </c>
      <c r="L19" s="53">
        <v>399.08</v>
      </c>
      <c r="M19" s="53">
        <v>559.26</v>
      </c>
      <c r="N19" s="54">
        <v>1.5056690758735955E-2</v>
      </c>
    </row>
    <row r="20" spans="1:14" ht="24" customHeight="1" x14ac:dyDescent="0.2">
      <c r="A20" s="46" t="s">
        <v>114</v>
      </c>
      <c r="B20" s="46"/>
      <c r="C20" s="46"/>
      <c r="D20" s="46" t="s">
        <v>115</v>
      </c>
      <c r="E20" s="46"/>
      <c r="F20" s="47"/>
      <c r="G20" s="46"/>
      <c r="H20" s="46"/>
      <c r="I20" s="46"/>
      <c r="J20" s="46"/>
      <c r="K20" s="46"/>
      <c r="L20" s="46"/>
      <c r="M20" s="48">
        <v>18000.64</v>
      </c>
      <c r="N20" s="49">
        <v>0.48462266198071163</v>
      </c>
    </row>
    <row r="21" spans="1:14" ht="24" customHeight="1" x14ac:dyDescent="0.2">
      <c r="A21" s="46" t="s">
        <v>116</v>
      </c>
      <c r="B21" s="46"/>
      <c r="C21" s="46"/>
      <c r="D21" s="46" t="s">
        <v>117</v>
      </c>
      <c r="E21" s="46"/>
      <c r="F21" s="47"/>
      <c r="G21" s="46"/>
      <c r="H21" s="46"/>
      <c r="I21" s="46"/>
      <c r="J21" s="46"/>
      <c r="K21" s="46"/>
      <c r="L21" s="46"/>
      <c r="M21" s="48">
        <v>546.20000000000005</v>
      </c>
      <c r="N21" s="49">
        <v>1.4705082595611306E-2</v>
      </c>
    </row>
    <row r="22" spans="1:14" ht="39" customHeight="1" x14ac:dyDescent="0.2">
      <c r="A22" s="50" t="s">
        <v>118</v>
      </c>
      <c r="B22" s="52" t="s">
        <v>119</v>
      </c>
      <c r="C22" s="50" t="s">
        <v>76</v>
      </c>
      <c r="D22" s="50" t="s">
        <v>120</v>
      </c>
      <c r="E22" s="51" t="s">
        <v>121</v>
      </c>
      <c r="F22" s="52">
        <v>400</v>
      </c>
      <c r="G22" s="53">
        <v>0.92</v>
      </c>
      <c r="H22" s="53">
        <v>0.61</v>
      </c>
      <c r="I22" s="53">
        <v>0.31</v>
      </c>
      <c r="J22" s="53">
        <v>0.92</v>
      </c>
      <c r="K22" s="53">
        <v>244</v>
      </c>
      <c r="L22" s="53">
        <v>124</v>
      </c>
      <c r="M22" s="53">
        <v>368</v>
      </c>
      <c r="N22" s="54">
        <v>9.9074888231141713E-3</v>
      </c>
    </row>
    <row r="23" spans="1:14" ht="26.1" customHeight="1" x14ac:dyDescent="0.2">
      <c r="A23" s="50" t="s">
        <v>122</v>
      </c>
      <c r="B23" s="52" t="s">
        <v>123</v>
      </c>
      <c r="C23" s="50" t="s">
        <v>76</v>
      </c>
      <c r="D23" s="50" t="s">
        <v>124</v>
      </c>
      <c r="E23" s="51" t="s">
        <v>121</v>
      </c>
      <c r="F23" s="52">
        <v>100</v>
      </c>
      <c r="G23" s="53">
        <v>0.94</v>
      </c>
      <c r="H23" s="53">
        <v>0.94</v>
      </c>
      <c r="I23" s="53">
        <v>0</v>
      </c>
      <c r="J23" s="53">
        <v>0.94</v>
      </c>
      <c r="K23" s="53">
        <v>94</v>
      </c>
      <c r="L23" s="53">
        <v>0</v>
      </c>
      <c r="M23" s="53">
        <v>94</v>
      </c>
      <c r="N23" s="54">
        <v>2.5307172537302504E-3</v>
      </c>
    </row>
    <row r="24" spans="1:14" ht="26.1" customHeight="1" x14ac:dyDescent="0.2">
      <c r="A24" s="50" t="s">
        <v>125</v>
      </c>
      <c r="B24" s="52" t="s">
        <v>126</v>
      </c>
      <c r="C24" s="50" t="s">
        <v>76</v>
      </c>
      <c r="D24" s="50" t="s">
        <v>127</v>
      </c>
      <c r="E24" s="51" t="s">
        <v>78</v>
      </c>
      <c r="F24" s="52">
        <v>20</v>
      </c>
      <c r="G24" s="53">
        <v>4.21</v>
      </c>
      <c r="H24" s="53">
        <v>2.81</v>
      </c>
      <c r="I24" s="53">
        <v>1.4</v>
      </c>
      <c r="J24" s="53">
        <v>4.21</v>
      </c>
      <c r="K24" s="53">
        <v>56.2</v>
      </c>
      <c r="L24" s="53">
        <v>28</v>
      </c>
      <c r="M24" s="53">
        <v>84.2</v>
      </c>
      <c r="N24" s="54">
        <v>2.2668765187668838E-3</v>
      </c>
    </row>
    <row r="25" spans="1:14" ht="24" customHeight="1" x14ac:dyDescent="0.2">
      <c r="A25" s="46" t="s">
        <v>128</v>
      </c>
      <c r="B25" s="46"/>
      <c r="C25" s="46"/>
      <c r="D25" s="46" t="s">
        <v>129</v>
      </c>
      <c r="E25" s="46"/>
      <c r="F25" s="47"/>
      <c r="G25" s="46"/>
      <c r="H25" s="46"/>
      <c r="I25" s="46"/>
      <c r="J25" s="46"/>
      <c r="K25" s="46"/>
      <c r="L25" s="46"/>
      <c r="M25" s="48">
        <v>17454.439999999999</v>
      </c>
      <c r="N25" s="49">
        <v>0.46991757938510031</v>
      </c>
    </row>
    <row r="26" spans="1:14" ht="24" customHeight="1" x14ac:dyDescent="0.2">
      <c r="A26" s="46" t="s">
        <v>130</v>
      </c>
      <c r="B26" s="46"/>
      <c r="C26" s="46"/>
      <c r="D26" s="46" t="s">
        <v>131</v>
      </c>
      <c r="E26" s="46"/>
      <c r="F26" s="47"/>
      <c r="G26" s="46"/>
      <c r="H26" s="46"/>
      <c r="I26" s="46"/>
      <c r="J26" s="46"/>
      <c r="K26" s="46"/>
      <c r="L26" s="46"/>
      <c r="M26" s="48">
        <v>2307.37</v>
      </c>
      <c r="N26" s="49">
        <v>6.2120224146165616E-2</v>
      </c>
    </row>
    <row r="27" spans="1:14" ht="39" customHeight="1" x14ac:dyDescent="0.2">
      <c r="A27" s="50" t="s">
        <v>132</v>
      </c>
      <c r="B27" s="52" t="s">
        <v>133</v>
      </c>
      <c r="C27" s="50" t="s">
        <v>95</v>
      </c>
      <c r="D27" s="50" t="s">
        <v>134</v>
      </c>
      <c r="E27" s="51" t="s">
        <v>78</v>
      </c>
      <c r="F27" s="52">
        <v>10</v>
      </c>
      <c r="G27" s="53">
        <v>29.58</v>
      </c>
      <c r="H27" s="53">
        <v>14.28</v>
      </c>
      <c r="I27" s="53">
        <v>15.3</v>
      </c>
      <c r="J27" s="53">
        <v>29.58</v>
      </c>
      <c r="K27" s="53">
        <v>142.80000000000001</v>
      </c>
      <c r="L27" s="53">
        <v>153</v>
      </c>
      <c r="M27" s="53">
        <v>295.8</v>
      </c>
      <c r="N27" s="54">
        <v>7.9636825920575329E-3</v>
      </c>
    </row>
    <row r="28" spans="1:14" ht="39" customHeight="1" x14ac:dyDescent="0.2">
      <c r="A28" s="50" t="s">
        <v>135</v>
      </c>
      <c r="B28" s="52" t="s">
        <v>136</v>
      </c>
      <c r="C28" s="50" t="s">
        <v>95</v>
      </c>
      <c r="D28" s="50" t="s">
        <v>137</v>
      </c>
      <c r="E28" s="51" t="s">
        <v>78</v>
      </c>
      <c r="F28" s="52">
        <v>38</v>
      </c>
      <c r="G28" s="53">
        <v>22.45</v>
      </c>
      <c r="H28" s="53">
        <v>9.93</v>
      </c>
      <c r="I28" s="53">
        <v>12.52</v>
      </c>
      <c r="J28" s="53">
        <v>22.45</v>
      </c>
      <c r="K28" s="53">
        <v>377.34</v>
      </c>
      <c r="L28" s="53">
        <v>475.76</v>
      </c>
      <c r="M28" s="53">
        <v>853.1</v>
      </c>
      <c r="N28" s="54">
        <v>2.2967605203800815E-2</v>
      </c>
    </row>
    <row r="29" spans="1:14" ht="39" customHeight="1" x14ac:dyDescent="0.2">
      <c r="A29" s="50" t="s">
        <v>138</v>
      </c>
      <c r="B29" s="52" t="s">
        <v>139</v>
      </c>
      <c r="C29" s="50" t="s">
        <v>95</v>
      </c>
      <c r="D29" s="50" t="s">
        <v>140</v>
      </c>
      <c r="E29" s="51" t="s">
        <v>78</v>
      </c>
      <c r="F29" s="52">
        <v>23</v>
      </c>
      <c r="G29" s="53">
        <v>34.450000000000003</v>
      </c>
      <c r="H29" s="53">
        <v>16.45</v>
      </c>
      <c r="I29" s="53">
        <v>18</v>
      </c>
      <c r="J29" s="53">
        <v>34.450000000000003</v>
      </c>
      <c r="K29" s="53">
        <v>378.35</v>
      </c>
      <c r="L29" s="53">
        <v>414</v>
      </c>
      <c r="M29" s="53">
        <v>792.35</v>
      </c>
      <c r="N29" s="54">
        <v>2.1332061872267702E-2</v>
      </c>
    </row>
    <row r="30" spans="1:14" ht="39" customHeight="1" x14ac:dyDescent="0.2">
      <c r="A30" s="50" t="s">
        <v>141</v>
      </c>
      <c r="B30" s="52" t="s">
        <v>142</v>
      </c>
      <c r="C30" s="50" t="s">
        <v>95</v>
      </c>
      <c r="D30" s="50" t="s">
        <v>143</v>
      </c>
      <c r="E30" s="51" t="s">
        <v>78</v>
      </c>
      <c r="F30" s="52">
        <v>2</v>
      </c>
      <c r="G30" s="53">
        <v>38.729999999999997</v>
      </c>
      <c r="H30" s="53">
        <v>18.62</v>
      </c>
      <c r="I30" s="53">
        <v>20.11</v>
      </c>
      <c r="J30" s="53">
        <v>38.729999999999997</v>
      </c>
      <c r="K30" s="53">
        <v>37.24</v>
      </c>
      <c r="L30" s="53">
        <v>40.22</v>
      </c>
      <c r="M30" s="53">
        <v>77.459999999999994</v>
      </c>
      <c r="N30" s="54">
        <v>2.0854187071696296E-3</v>
      </c>
    </row>
    <row r="31" spans="1:14" ht="26.1" customHeight="1" x14ac:dyDescent="0.2">
      <c r="A31" s="50" t="s">
        <v>144</v>
      </c>
      <c r="B31" s="52" t="s">
        <v>145</v>
      </c>
      <c r="C31" s="50" t="s">
        <v>95</v>
      </c>
      <c r="D31" s="50" t="s">
        <v>146</v>
      </c>
      <c r="E31" s="51" t="s">
        <v>78</v>
      </c>
      <c r="F31" s="52">
        <v>17</v>
      </c>
      <c r="G31" s="53">
        <v>16.98</v>
      </c>
      <c r="H31" s="53">
        <v>9.1999999999999993</v>
      </c>
      <c r="I31" s="53">
        <v>7.78</v>
      </c>
      <c r="J31" s="53">
        <v>16.98</v>
      </c>
      <c r="K31" s="53">
        <v>156.4</v>
      </c>
      <c r="L31" s="53">
        <v>132.26</v>
      </c>
      <c r="M31" s="53">
        <v>288.66000000000003</v>
      </c>
      <c r="N31" s="54">
        <v>7.7714557708699365E-3</v>
      </c>
    </row>
    <row r="32" spans="1:14" ht="24" customHeight="1" x14ac:dyDescent="0.2">
      <c r="A32" s="46" t="s">
        <v>147</v>
      </c>
      <c r="B32" s="46"/>
      <c r="C32" s="46"/>
      <c r="D32" s="46" t="s">
        <v>148</v>
      </c>
      <c r="E32" s="46"/>
      <c r="F32" s="47"/>
      <c r="G32" s="46"/>
      <c r="H32" s="46"/>
      <c r="I32" s="46"/>
      <c r="J32" s="46"/>
      <c r="K32" s="46"/>
      <c r="L32" s="46"/>
      <c r="M32" s="48">
        <v>5194.92</v>
      </c>
      <c r="N32" s="49">
        <v>0.13986035825264204</v>
      </c>
    </row>
    <row r="33" spans="1:14" ht="51.95" customHeight="1" x14ac:dyDescent="0.2">
      <c r="A33" s="50" t="s">
        <v>149</v>
      </c>
      <c r="B33" s="52" t="s">
        <v>150</v>
      </c>
      <c r="C33" s="50" t="s">
        <v>95</v>
      </c>
      <c r="D33" s="50" t="s">
        <v>151</v>
      </c>
      <c r="E33" s="51" t="s">
        <v>121</v>
      </c>
      <c r="F33" s="52">
        <v>138</v>
      </c>
      <c r="G33" s="53">
        <v>13.37</v>
      </c>
      <c r="H33" s="53">
        <v>5.58</v>
      </c>
      <c r="I33" s="53">
        <v>7.79</v>
      </c>
      <c r="J33" s="53">
        <v>13.37</v>
      </c>
      <c r="K33" s="53">
        <v>770.04</v>
      </c>
      <c r="L33" s="53">
        <v>1075.02</v>
      </c>
      <c r="M33" s="53">
        <v>1845.06</v>
      </c>
      <c r="N33" s="54">
        <v>4.9673672086888679E-2</v>
      </c>
    </row>
    <row r="34" spans="1:14" ht="39" customHeight="1" x14ac:dyDescent="0.2">
      <c r="A34" s="50" t="s">
        <v>152</v>
      </c>
      <c r="B34" s="52" t="s">
        <v>153</v>
      </c>
      <c r="C34" s="50" t="s">
        <v>95</v>
      </c>
      <c r="D34" s="50" t="s">
        <v>154</v>
      </c>
      <c r="E34" s="51" t="s">
        <v>121</v>
      </c>
      <c r="F34" s="52">
        <v>208</v>
      </c>
      <c r="G34" s="53">
        <v>11.47</v>
      </c>
      <c r="H34" s="53">
        <v>4.93</v>
      </c>
      <c r="I34" s="53">
        <v>6.54</v>
      </c>
      <c r="J34" s="53">
        <v>11.47</v>
      </c>
      <c r="K34" s="53">
        <v>1025.44</v>
      </c>
      <c r="L34" s="53">
        <v>1360.32</v>
      </c>
      <c r="M34" s="53">
        <v>2385.7600000000002</v>
      </c>
      <c r="N34" s="54">
        <v>6.4230680800632781E-2</v>
      </c>
    </row>
    <row r="35" spans="1:14" ht="39" customHeight="1" x14ac:dyDescent="0.2">
      <c r="A35" s="50" t="s">
        <v>155</v>
      </c>
      <c r="B35" s="52" t="s">
        <v>156</v>
      </c>
      <c r="C35" s="50" t="s">
        <v>95</v>
      </c>
      <c r="D35" s="50" t="s">
        <v>157</v>
      </c>
      <c r="E35" s="51" t="s">
        <v>78</v>
      </c>
      <c r="F35" s="52">
        <v>100</v>
      </c>
      <c r="G35" s="53">
        <v>9.1999999999999993</v>
      </c>
      <c r="H35" s="53">
        <v>5.67</v>
      </c>
      <c r="I35" s="53">
        <v>3.53</v>
      </c>
      <c r="J35" s="53">
        <v>9.1999999999999993</v>
      </c>
      <c r="K35" s="53">
        <v>567</v>
      </c>
      <c r="L35" s="53">
        <v>353</v>
      </c>
      <c r="M35" s="53">
        <v>920</v>
      </c>
      <c r="N35" s="54">
        <v>2.4768722057785429E-2</v>
      </c>
    </row>
    <row r="36" spans="1:14" ht="39" customHeight="1" x14ac:dyDescent="0.2">
      <c r="A36" s="50" t="s">
        <v>158</v>
      </c>
      <c r="B36" s="52" t="s">
        <v>159</v>
      </c>
      <c r="C36" s="50" t="s">
        <v>95</v>
      </c>
      <c r="D36" s="50" t="s">
        <v>160</v>
      </c>
      <c r="E36" s="51" t="s">
        <v>78</v>
      </c>
      <c r="F36" s="52">
        <v>3</v>
      </c>
      <c r="G36" s="53">
        <v>14.7</v>
      </c>
      <c r="H36" s="53">
        <v>8.5399999999999991</v>
      </c>
      <c r="I36" s="53">
        <v>6.16</v>
      </c>
      <c r="J36" s="53">
        <v>14.7</v>
      </c>
      <c r="K36" s="53">
        <v>25.62</v>
      </c>
      <c r="L36" s="53">
        <v>18.48</v>
      </c>
      <c r="M36" s="53">
        <v>44.1</v>
      </c>
      <c r="N36" s="54">
        <v>1.1872833073351494E-3</v>
      </c>
    </row>
    <row r="37" spans="1:14" ht="24" customHeight="1" x14ac:dyDescent="0.2">
      <c r="A37" s="46" t="s">
        <v>161</v>
      </c>
      <c r="B37" s="46"/>
      <c r="C37" s="46"/>
      <c r="D37" s="46" t="s">
        <v>162</v>
      </c>
      <c r="E37" s="46"/>
      <c r="F37" s="47"/>
      <c r="G37" s="46"/>
      <c r="H37" s="46"/>
      <c r="I37" s="46"/>
      <c r="J37" s="46"/>
      <c r="K37" s="46"/>
      <c r="L37" s="46"/>
      <c r="M37" s="48">
        <v>5155.8900000000003</v>
      </c>
      <c r="N37" s="49">
        <v>0.13880957214186448</v>
      </c>
    </row>
    <row r="38" spans="1:14" ht="39" customHeight="1" x14ac:dyDescent="0.2">
      <c r="A38" s="50" t="s">
        <v>163</v>
      </c>
      <c r="B38" s="52" t="s">
        <v>164</v>
      </c>
      <c r="C38" s="50" t="s">
        <v>95</v>
      </c>
      <c r="D38" s="50" t="s">
        <v>165</v>
      </c>
      <c r="E38" s="51" t="s">
        <v>121</v>
      </c>
      <c r="F38" s="52">
        <v>298</v>
      </c>
      <c r="G38" s="53">
        <v>3.26</v>
      </c>
      <c r="H38" s="53">
        <v>0.95</v>
      </c>
      <c r="I38" s="53">
        <v>2.31</v>
      </c>
      <c r="J38" s="53">
        <v>3.26</v>
      </c>
      <c r="K38" s="53">
        <v>283.10000000000002</v>
      </c>
      <c r="L38" s="53">
        <v>688.38</v>
      </c>
      <c r="M38" s="53">
        <v>971.48</v>
      </c>
      <c r="N38" s="54">
        <v>2.6154693592062378E-2</v>
      </c>
    </row>
    <row r="39" spans="1:14" ht="39" customHeight="1" x14ac:dyDescent="0.2">
      <c r="A39" s="50" t="s">
        <v>166</v>
      </c>
      <c r="B39" s="52" t="s">
        <v>167</v>
      </c>
      <c r="C39" s="50" t="s">
        <v>95</v>
      </c>
      <c r="D39" s="50" t="s">
        <v>168</v>
      </c>
      <c r="E39" s="51" t="s">
        <v>121</v>
      </c>
      <c r="F39" s="52">
        <v>493</v>
      </c>
      <c r="G39" s="53">
        <v>4.72</v>
      </c>
      <c r="H39" s="53">
        <v>1.2</v>
      </c>
      <c r="I39" s="53">
        <v>3.52</v>
      </c>
      <c r="J39" s="53">
        <v>4.72</v>
      </c>
      <c r="K39" s="53">
        <v>591.6</v>
      </c>
      <c r="L39" s="53">
        <v>1735.36</v>
      </c>
      <c r="M39" s="53">
        <v>2326.96</v>
      </c>
      <c r="N39" s="54">
        <v>6.2647636390852593E-2</v>
      </c>
    </row>
    <row r="40" spans="1:14" ht="39" customHeight="1" x14ac:dyDescent="0.2">
      <c r="A40" s="50" t="s">
        <v>169</v>
      </c>
      <c r="B40" s="52" t="s">
        <v>170</v>
      </c>
      <c r="C40" s="50" t="s">
        <v>95</v>
      </c>
      <c r="D40" s="50" t="s">
        <v>171</v>
      </c>
      <c r="E40" s="51" t="s">
        <v>121</v>
      </c>
      <c r="F40" s="52">
        <v>183</v>
      </c>
      <c r="G40" s="53">
        <v>10.15</v>
      </c>
      <c r="H40" s="53">
        <v>2.11</v>
      </c>
      <c r="I40" s="53">
        <v>8.0399999999999991</v>
      </c>
      <c r="J40" s="53">
        <v>10.15</v>
      </c>
      <c r="K40" s="53">
        <v>386.13</v>
      </c>
      <c r="L40" s="53">
        <v>1471.32</v>
      </c>
      <c r="M40" s="53">
        <v>1857.45</v>
      </c>
      <c r="N40" s="54">
        <v>5.0007242158949507E-2</v>
      </c>
    </row>
    <row r="41" spans="1:14" ht="24" customHeight="1" x14ac:dyDescent="0.2">
      <c r="A41" s="46" t="s">
        <v>172</v>
      </c>
      <c r="B41" s="46"/>
      <c r="C41" s="46"/>
      <c r="D41" s="46" t="s">
        <v>173</v>
      </c>
      <c r="E41" s="46"/>
      <c r="F41" s="47"/>
      <c r="G41" s="46"/>
      <c r="H41" s="46"/>
      <c r="I41" s="46"/>
      <c r="J41" s="46"/>
      <c r="K41" s="46"/>
      <c r="L41" s="46"/>
      <c r="M41" s="48">
        <v>2428.65</v>
      </c>
      <c r="N41" s="49">
        <v>6.5385387853957158E-2</v>
      </c>
    </row>
    <row r="42" spans="1:14" ht="51.95" customHeight="1" x14ac:dyDescent="0.2">
      <c r="A42" s="50" t="s">
        <v>174</v>
      </c>
      <c r="B42" s="52" t="s">
        <v>175</v>
      </c>
      <c r="C42" s="50" t="s">
        <v>95</v>
      </c>
      <c r="D42" s="50" t="s">
        <v>176</v>
      </c>
      <c r="E42" s="51" t="s">
        <v>78</v>
      </c>
      <c r="F42" s="52">
        <v>1</v>
      </c>
      <c r="G42" s="53">
        <v>963</v>
      </c>
      <c r="H42" s="53">
        <v>88.59</v>
      </c>
      <c r="I42" s="53">
        <v>874.41</v>
      </c>
      <c r="J42" s="53">
        <v>963</v>
      </c>
      <c r="K42" s="53">
        <v>88.59</v>
      </c>
      <c r="L42" s="53">
        <v>874.41</v>
      </c>
      <c r="M42" s="53">
        <v>963</v>
      </c>
      <c r="N42" s="54">
        <v>2.5926390588747138E-2</v>
      </c>
    </row>
    <row r="43" spans="1:14" ht="26.1" customHeight="1" x14ac:dyDescent="0.2">
      <c r="A43" s="50" t="s">
        <v>177</v>
      </c>
      <c r="B43" s="52" t="s">
        <v>178</v>
      </c>
      <c r="C43" s="50" t="s">
        <v>95</v>
      </c>
      <c r="D43" s="50" t="s">
        <v>179</v>
      </c>
      <c r="E43" s="51" t="s">
        <v>78</v>
      </c>
      <c r="F43" s="52">
        <v>1</v>
      </c>
      <c r="G43" s="53">
        <v>411.8</v>
      </c>
      <c r="H43" s="53">
        <v>50.72</v>
      </c>
      <c r="I43" s="53">
        <v>361.08</v>
      </c>
      <c r="J43" s="53">
        <v>411.8</v>
      </c>
      <c r="K43" s="53">
        <v>50.72</v>
      </c>
      <c r="L43" s="53">
        <v>361.08</v>
      </c>
      <c r="M43" s="53">
        <v>411.8</v>
      </c>
      <c r="N43" s="54">
        <v>1.1086695373256565E-2</v>
      </c>
    </row>
    <row r="44" spans="1:14" ht="26.1" customHeight="1" x14ac:dyDescent="0.2">
      <c r="A44" s="50" t="s">
        <v>180</v>
      </c>
      <c r="B44" s="52" t="s">
        <v>181</v>
      </c>
      <c r="C44" s="50" t="s">
        <v>95</v>
      </c>
      <c r="D44" s="50" t="s">
        <v>182</v>
      </c>
      <c r="E44" s="51" t="s">
        <v>78</v>
      </c>
      <c r="F44" s="52">
        <v>6</v>
      </c>
      <c r="G44" s="53">
        <v>61.7</v>
      </c>
      <c r="H44" s="53">
        <v>7.19</v>
      </c>
      <c r="I44" s="53">
        <v>54.51</v>
      </c>
      <c r="J44" s="53">
        <v>61.7</v>
      </c>
      <c r="K44" s="53">
        <v>43.14</v>
      </c>
      <c r="L44" s="53">
        <v>327.06</v>
      </c>
      <c r="M44" s="53">
        <v>370.2</v>
      </c>
      <c r="N44" s="54">
        <v>9.96671837586105E-3</v>
      </c>
    </row>
    <row r="45" spans="1:14" ht="26.1" customHeight="1" x14ac:dyDescent="0.2">
      <c r="A45" s="50" t="s">
        <v>183</v>
      </c>
      <c r="B45" s="52" t="s">
        <v>184</v>
      </c>
      <c r="C45" s="50" t="s">
        <v>95</v>
      </c>
      <c r="D45" s="50" t="s">
        <v>185</v>
      </c>
      <c r="E45" s="51" t="s">
        <v>78</v>
      </c>
      <c r="F45" s="52">
        <v>2</v>
      </c>
      <c r="G45" s="53">
        <v>54.55</v>
      </c>
      <c r="H45" s="53">
        <v>2.93</v>
      </c>
      <c r="I45" s="53">
        <v>51.62</v>
      </c>
      <c r="J45" s="53">
        <v>54.55</v>
      </c>
      <c r="K45" s="53">
        <v>5.86</v>
      </c>
      <c r="L45" s="53">
        <v>103.24</v>
      </c>
      <c r="M45" s="53">
        <v>109.1</v>
      </c>
      <c r="N45" s="54">
        <v>2.9372473657656418E-3</v>
      </c>
    </row>
    <row r="46" spans="1:14" ht="26.1" customHeight="1" x14ac:dyDescent="0.2">
      <c r="A46" s="50" t="s">
        <v>186</v>
      </c>
      <c r="B46" s="52" t="s">
        <v>187</v>
      </c>
      <c r="C46" s="50" t="s">
        <v>95</v>
      </c>
      <c r="D46" s="50" t="s">
        <v>188</v>
      </c>
      <c r="E46" s="51" t="s">
        <v>78</v>
      </c>
      <c r="F46" s="52">
        <v>2</v>
      </c>
      <c r="G46" s="53">
        <v>11.49</v>
      </c>
      <c r="H46" s="53">
        <v>1.46</v>
      </c>
      <c r="I46" s="53">
        <v>10.029999999999999</v>
      </c>
      <c r="J46" s="53">
        <v>11.49</v>
      </c>
      <c r="K46" s="53">
        <v>2.92</v>
      </c>
      <c r="L46" s="53">
        <v>20.059999999999999</v>
      </c>
      <c r="M46" s="53">
        <v>22.98</v>
      </c>
      <c r="N46" s="54">
        <v>6.1867960096511861E-4</v>
      </c>
    </row>
    <row r="47" spans="1:14" ht="26.1" customHeight="1" x14ac:dyDescent="0.2">
      <c r="A47" s="50" t="s">
        <v>189</v>
      </c>
      <c r="B47" s="52" t="s">
        <v>190</v>
      </c>
      <c r="C47" s="50" t="s">
        <v>95</v>
      </c>
      <c r="D47" s="50" t="s">
        <v>191</v>
      </c>
      <c r="E47" s="51" t="s">
        <v>78</v>
      </c>
      <c r="F47" s="52">
        <v>2</v>
      </c>
      <c r="G47" s="53">
        <v>11.49</v>
      </c>
      <c r="H47" s="53">
        <v>1.46</v>
      </c>
      <c r="I47" s="53">
        <v>10.029999999999999</v>
      </c>
      <c r="J47" s="53">
        <v>11.49</v>
      </c>
      <c r="K47" s="53">
        <v>2.92</v>
      </c>
      <c r="L47" s="53">
        <v>20.059999999999999</v>
      </c>
      <c r="M47" s="53">
        <v>22.98</v>
      </c>
      <c r="N47" s="54">
        <v>6.1867960096511861E-4</v>
      </c>
    </row>
    <row r="48" spans="1:14" ht="26.1" customHeight="1" x14ac:dyDescent="0.2">
      <c r="A48" s="50" t="s">
        <v>192</v>
      </c>
      <c r="B48" s="52" t="s">
        <v>193</v>
      </c>
      <c r="C48" s="50" t="s">
        <v>76</v>
      </c>
      <c r="D48" s="50" t="s">
        <v>194</v>
      </c>
      <c r="E48" s="51" t="s">
        <v>78</v>
      </c>
      <c r="F48" s="52">
        <v>1</v>
      </c>
      <c r="G48" s="53">
        <v>168.41</v>
      </c>
      <c r="H48" s="53">
        <v>10.61</v>
      </c>
      <c r="I48" s="53">
        <v>157.80000000000001</v>
      </c>
      <c r="J48" s="53">
        <v>168.41</v>
      </c>
      <c r="K48" s="53">
        <v>10.61</v>
      </c>
      <c r="L48" s="53">
        <v>157.80000000000001</v>
      </c>
      <c r="M48" s="53">
        <v>168.41</v>
      </c>
      <c r="N48" s="54">
        <v>4.5340222627735264E-3</v>
      </c>
    </row>
    <row r="49" spans="1:14" ht="26.1" customHeight="1" x14ac:dyDescent="0.2">
      <c r="A49" s="50" t="s">
        <v>195</v>
      </c>
      <c r="B49" s="52" t="s">
        <v>196</v>
      </c>
      <c r="C49" s="50" t="s">
        <v>76</v>
      </c>
      <c r="D49" s="50" t="s">
        <v>197</v>
      </c>
      <c r="E49" s="51" t="s">
        <v>78</v>
      </c>
      <c r="F49" s="52">
        <v>2</v>
      </c>
      <c r="G49" s="53">
        <v>180.09</v>
      </c>
      <c r="H49" s="53">
        <v>10.55</v>
      </c>
      <c r="I49" s="53">
        <v>169.54</v>
      </c>
      <c r="J49" s="53">
        <v>180.09</v>
      </c>
      <c r="K49" s="53">
        <v>21.1</v>
      </c>
      <c r="L49" s="53">
        <v>339.08</v>
      </c>
      <c r="M49" s="53">
        <v>360.18</v>
      </c>
      <c r="N49" s="54">
        <v>9.6969546856229948E-3</v>
      </c>
    </row>
    <row r="50" spans="1:14" ht="24" customHeight="1" x14ac:dyDescent="0.2">
      <c r="A50" s="46" t="s">
        <v>198</v>
      </c>
      <c r="B50" s="46"/>
      <c r="C50" s="46"/>
      <c r="D50" s="46" t="s">
        <v>199</v>
      </c>
      <c r="E50" s="46"/>
      <c r="F50" s="47"/>
      <c r="G50" s="46"/>
      <c r="H50" s="46"/>
      <c r="I50" s="46"/>
      <c r="J50" s="46"/>
      <c r="K50" s="46"/>
      <c r="L50" s="46"/>
      <c r="M50" s="48">
        <v>2367.61</v>
      </c>
      <c r="N50" s="49">
        <v>6.374203699047104E-2</v>
      </c>
    </row>
    <row r="51" spans="1:14" ht="39" customHeight="1" x14ac:dyDescent="0.2">
      <c r="A51" s="50" t="s">
        <v>200</v>
      </c>
      <c r="B51" s="52" t="s">
        <v>201</v>
      </c>
      <c r="C51" s="50" t="s">
        <v>95</v>
      </c>
      <c r="D51" s="50" t="s">
        <v>202</v>
      </c>
      <c r="E51" s="51" t="s">
        <v>78</v>
      </c>
      <c r="F51" s="52">
        <v>6</v>
      </c>
      <c r="G51" s="53">
        <v>18.36</v>
      </c>
      <c r="H51" s="53">
        <v>5.31</v>
      </c>
      <c r="I51" s="53">
        <v>13.05</v>
      </c>
      <c r="J51" s="53">
        <v>18.36</v>
      </c>
      <c r="K51" s="53">
        <v>31.86</v>
      </c>
      <c r="L51" s="53">
        <v>78.3</v>
      </c>
      <c r="M51" s="53">
        <v>110.16</v>
      </c>
      <c r="N51" s="54">
        <v>2.9657852411800467E-3</v>
      </c>
    </row>
    <row r="52" spans="1:14" ht="39" customHeight="1" x14ac:dyDescent="0.2">
      <c r="A52" s="50" t="s">
        <v>203</v>
      </c>
      <c r="B52" s="52" t="s">
        <v>204</v>
      </c>
      <c r="C52" s="50" t="s">
        <v>95</v>
      </c>
      <c r="D52" s="50" t="s">
        <v>205</v>
      </c>
      <c r="E52" s="51" t="s">
        <v>78</v>
      </c>
      <c r="F52" s="52">
        <v>31</v>
      </c>
      <c r="G52" s="53">
        <v>25.92</v>
      </c>
      <c r="H52" s="53">
        <v>13.14</v>
      </c>
      <c r="I52" s="53">
        <v>12.78</v>
      </c>
      <c r="J52" s="53">
        <v>25.92</v>
      </c>
      <c r="K52" s="53">
        <v>407.34</v>
      </c>
      <c r="L52" s="53">
        <v>396.18</v>
      </c>
      <c r="M52" s="53">
        <v>803.52</v>
      </c>
      <c r="N52" s="54">
        <v>2.1632786465077988E-2</v>
      </c>
    </row>
    <row r="53" spans="1:14" ht="39" customHeight="1" x14ac:dyDescent="0.2">
      <c r="A53" s="50" t="s">
        <v>206</v>
      </c>
      <c r="B53" s="52" t="s">
        <v>207</v>
      </c>
      <c r="C53" s="50" t="s">
        <v>95</v>
      </c>
      <c r="D53" s="50" t="s">
        <v>208</v>
      </c>
      <c r="E53" s="51" t="s">
        <v>78</v>
      </c>
      <c r="F53" s="52">
        <v>1</v>
      </c>
      <c r="G53" s="53">
        <v>48.17</v>
      </c>
      <c r="H53" s="53">
        <v>23.73</v>
      </c>
      <c r="I53" s="53">
        <v>24.44</v>
      </c>
      <c r="J53" s="53">
        <v>48.17</v>
      </c>
      <c r="K53" s="53">
        <v>23.73</v>
      </c>
      <c r="L53" s="53">
        <v>24.44</v>
      </c>
      <c r="M53" s="53">
        <v>48.17</v>
      </c>
      <c r="N53" s="54">
        <v>1.296857979916874E-3</v>
      </c>
    </row>
    <row r="54" spans="1:14" ht="39" customHeight="1" x14ac:dyDescent="0.2">
      <c r="A54" s="50" t="s">
        <v>209</v>
      </c>
      <c r="B54" s="52" t="s">
        <v>210</v>
      </c>
      <c r="C54" s="50" t="s">
        <v>95</v>
      </c>
      <c r="D54" s="50" t="s">
        <v>211</v>
      </c>
      <c r="E54" s="51" t="s">
        <v>78</v>
      </c>
      <c r="F54" s="52">
        <v>4</v>
      </c>
      <c r="G54" s="53">
        <v>18.649999999999999</v>
      </c>
      <c r="H54" s="53">
        <v>9.6199999999999992</v>
      </c>
      <c r="I54" s="53">
        <v>9.0299999999999994</v>
      </c>
      <c r="J54" s="53">
        <v>18.649999999999999</v>
      </c>
      <c r="K54" s="53">
        <v>38.479999999999997</v>
      </c>
      <c r="L54" s="53">
        <v>36.119999999999997</v>
      </c>
      <c r="M54" s="53">
        <v>74.599999999999994</v>
      </c>
      <c r="N54" s="54">
        <v>2.0084202885986878E-3</v>
      </c>
    </row>
    <row r="55" spans="1:14" ht="39" customHeight="1" x14ac:dyDescent="0.2">
      <c r="A55" s="50" t="s">
        <v>212</v>
      </c>
      <c r="B55" s="52" t="s">
        <v>213</v>
      </c>
      <c r="C55" s="50" t="s">
        <v>95</v>
      </c>
      <c r="D55" s="50" t="s">
        <v>214</v>
      </c>
      <c r="E55" s="51" t="s">
        <v>78</v>
      </c>
      <c r="F55" s="52">
        <v>2</v>
      </c>
      <c r="G55" s="53">
        <v>25.18</v>
      </c>
      <c r="H55" s="53">
        <v>13.14</v>
      </c>
      <c r="I55" s="53">
        <v>12.04</v>
      </c>
      <c r="J55" s="53">
        <v>25.18</v>
      </c>
      <c r="K55" s="53">
        <v>26.28</v>
      </c>
      <c r="L55" s="53">
        <v>24.08</v>
      </c>
      <c r="M55" s="53">
        <v>50.36</v>
      </c>
      <c r="N55" s="54">
        <v>1.3558183074239938E-3</v>
      </c>
    </row>
    <row r="56" spans="1:14" ht="39" customHeight="1" x14ac:dyDescent="0.2">
      <c r="A56" s="50" t="s">
        <v>215</v>
      </c>
      <c r="B56" s="52" t="s">
        <v>216</v>
      </c>
      <c r="C56" s="50" t="s">
        <v>76</v>
      </c>
      <c r="D56" s="50" t="s">
        <v>217</v>
      </c>
      <c r="E56" s="51" t="s">
        <v>78</v>
      </c>
      <c r="F56" s="52">
        <v>15</v>
      </c>
      <c r="G56" s="53">
        <v>62.16</v>
      </c>
      <c r="H56" s="53">
        <v>15.34</v>
      </c>
      <c r="I56" s="53">
        <v>46.82</v>
      </c>
      <c r="J56" s="53">
        <v>62.16</v>
      </c>
      <c r="K56" s="53">
        <v>230.1</v>
      </c>
      <c r="L56" s="53">
        <v>702.3</v>
      </c>
      <c r="M56" s="53">
        <v>932.4</v>
      </c>
      <c r="N56" s="54">
        <v>2.5102561355086015E-2</v>
      </c>
    </row>
    <row r="57" spans="1:14" ht="26.1" customHeight="1" x14ac:dyDescent="0.2">
      <c r="A57" s="50" t="s">
        <v>218</v>
      </c>
      <c r="B57" s="52" t="s">
        <v>219</v>
      </c>
      <c r="C57" s="50" t="s">
        <v>76</v>
      </c>
      <c r="D57" s="50" t="s">
        <v>220</v>
      </c>
      <c r="E57" s="51" t="s">
        <v>221</v>
      </c>
      <c r="F57" s="52">
        <v>2</v>
      </c>
      <c r="G57" s="53">
        <v>174.2</v>
      </c>
      <c r="H57" s="53">
        <v>41.5</v>
      </c>
      <c r="I57" s="53">
        <v>132.69999999999999</v>
      </c>
      <c r="J57" s="53">
        <v>174.2</v>
      </c>
      <c r="K57" s="53">
        <v>83</v>
      </c>
      <c r="L57" s="53">
        <v>265.39999999999998</v>
      </c>
      <c r="M57" s="53">
        <v>348.4</v>
      </c>
      <c r="N57" s="54">
        <v>9.3798073531874381E-3</v>
      </c>
    </row>
    <row r="58" spans="1:14" ht="24" customHeight="1" x14ac:dyDescent="0.2">
      <c r="A58" s="46" t="s">
        <v>222</v>
      </c>
      <c r="B58" s="46"/>
      <c r="C58" s="46"/>
      <c r="D58" s="46" t="s">
        <v>223</v>
      </c>
      <c r="E58" s="46"/>
      <c r="F58" s="47"/>
      <c r="G58" s="46"/>
      <c r="H58" s="46"/>
      <c r="I58" s="46"/>
      <c r="J58" s="46"/>
      <c r="K58" s="46"/>
      <c r="L58" s="46"/>
      <c r="M58" s="48">
        <v>7445.98</v>
      </c>
      <c r="N58" s="49">
        <v>0.20046457507372734</v>
      </c>
    </row>
    <row r="59" spans="1:14" ht="24" customHeight="1" x14ac:dyDescent="0.2">
      <c r="A59" s="46" t="s">
        <v>224</v>
      </c>
      <c r="B59" s="46"/>
      <c r="C59" s="46"/>
      <c r="D59" s="46" t="s">
        <v>225</v>
      </c>
      <c r="E59" s="46"/>
      <c r="F59" s="47"/>
      <c r="G59" s="46"/>
      <c r="H59" s="46"/>
      <c r="I59" s="46"/>
      <c r="J59" s="46"/>
      <c r="K59" s="46"/>
      <c r="L59" s="46"/>
      <c r="M59" s="48">
        <v>1491.89</v>
      </c>
      <c r="N59" s="49">
        <v>4.0165444294336418E-2</v>
      </c>
    </row>
    <row r="60" spans="1:14" ht="26.1" customHeight="1" x14ac:dyDescent="0.2">
      <c r="A60" s="50" t="s">
        <v>226</v>
      </c>
      <c r="B60" s="52" t="s">
        <v>227</v>
      </c>
      <c r="C60" s="50" t="s">
        <v>95</v>
      </c>
      <c r="D60" s="50" t="s">
        <v>228</v>
      </c>
      <c r="E60" s="51" t="s">
        <v>229</v>
      </c>
      <c r="F60" s="52">
        <v>3.0449999999999999</v>
      </c>
      <c r="G60" s="53">
        <v>65.36</v>
      </c>
      <c r="H60" s="53">
        <v>42.7</v>
      </c>
      <c r="I60" s="53">
        <v>22.66</v>
      </c>
      <c r="J60" s="53">
        <v>65.36</v>
      </c>
      <c r="K60" s="53">
        <v>130.02000000000001</v>
      </c>
      <c r="L60" s="53">
        <v>69</v>
      </c>
      <c r="M60" s="53">
        <v>199.02</v>
      </c>
      <c r="N60" s="54">
        <v>5.3581207216744087E-3</v>
      </c>
    </row>
    <row r="61" spans="1:14" ht="26.1" customHeight="1" x14ac:dyDescent="0.2">
      <c r="A61" s="50" t="s">
        <v>230</v>
      </c>
      <c r="B61" s="52" t="s">
        <v>231</v>
      </c>
      <c r="C61" s="50" t="s">
        <v>95</v>
      </c>
      <c r="D61" s="50" t="s">
        <v>232</v>
      </c>
      <c r="E61" s="51" t="s">
        <v>97</v>
      </c>
      <c r="F61" s="52">
        <v>1.68</v>
      </c>
      <c r="G61" s="53">
        <v>11.13</v>
      </c>
      <c r="H61" s="53">
        <v>7.42</v>
      </c>
      <c r="I61" s="53">
        <v>3.71</v>
      </c>
      <c r="J61" s="53">
        <v>11.13</v>
      </c>
      <c r="K61" s="53">
        <v>12.46</v>
      </c>
      <c r="L61" s="53">
        <v>6.23</v>
      </c>
      <c r="M61" s="53">
        <v>18.690000000000001</v>
      </c>
      <c r="N61" s="54">
        <v>5.0318197310870614E-4</v>
      </c>
    </row>
    <row r="62" spans="1:14" ht="51.95" customHeight="1" x14ac:dyDescent="0.2">
      <c r="A62" s="50" t="s">
        <v>267</v>
      </c>
      <c r="B62" s="52" t="s">
        <v>268</v>
      </c>
      <c r="C62" s="50" t="s">
        <v>95</v>
      </c>
      <c r="D62" s="50" t="s">
        <v>269</v>
      </c>
      <c r="E62" s="51" t="s">
        <v>229</v>
      </c>
      <c r="F62" s="52">
        <v>6.09</v>
      </c>
      <c r="G62" s="53">
        <v>9.32</v>
      </c>
      <c r="H62" s="53">
        <v>1.57</v>
      </c>
      <c r="I62" s="53">
        <v>7.75</v>
      </c>
      <c r="J62" s="53">
        <v>9.32</v>
      </c>
      <c r="K62" s="53">
        <v>9.56</v>
      </c>
      <c r="L62" s="53">
        <v>47.19</v>
      </c>
      <c r="M62" s="53">
        <v>56.75</v>
      </c>
      <c r="N62" s="54">
        <v>1.5278532356296989E-3</v>
      </c>
    </row>
    <row r="63" spans="1:14" ht="39" customHeight="1" x14ac:dyDescent="0.2">
      <c r="A63" s="50" t="s">
        <v>270</v>
      </c>
      <c r="B63" s="52" t="s">
        <v>271</v>
      </c>
      <c r="C63" s="50" t="s">
        <v>95</v>
      </c>
      <c r="D63" s="50" t="s">
        <v>272</v>
      </c>
      <c r="E63" s="51" t="s">
        <v>273</v>
      </c>
      <c r="F63" s="52">
        <v>182.7</v>
      </c>
      <c r="G63" s="53">
        <v>2.5099999999999998</v>
      </c>
      <c r="H63" s="53">
        <v>0.31</v>
      </c>
      <c r="I63" s="53">
        <v>2.2000000000000002</v>
      </c>
      <c r="J63" s="53">
        <v>2.5099999999999998</v>
      </c>
      <c r="K63" s="53">
        <v>56.63</v>
      </c>
      <c r="L63" s="53">
        <v>401.94</v>
      </c>
      <c r="M63" s="53">
        <v>458.57</v>
      </c>
      <c r="N63" s="54">
        <v>1.2345861819607243E-2</v>
      </c>
    </row>
    <row r="64" spans="1:14" ht="38.25" x14ac:dyDescent="0.2">
      <c r="A64" s="50" t="s">
        <v>274</v>
      </c>
      <c r="B64" s="52" t="s">
        <v>275</v>
      </c>
      <c r="C64" s="50" t="s">
        <v>76</v>
      </c>
      <c r="D64" s="50" t="s">
        <v>276</v>
      </c>
      <c r="E64" s="51" t="s">
        <v>78</v>
      </c>
      <c r="F64" s="52">
        <v>2</v>
      </c>
      <c r="G64" s="53">
        <v>379.43</v>
      </c>
      <c r="H64" s="53">
        <v>0</v>
      </c>
      <c r="I64" s="53">
        <v>379.43</v>
      </c>
      <c r="J64" s="53">
        <v>379.43</v>
      </c>
      <c r="K64" s="53">
        <v>0</v>
      </c>
      <c r="L64" s="53">
        <v>758.86</v>
      </c>
      <c r="M64" s="53">
        <v>758.86</v>
      </c>
      <c r="N64" s="54">
        <v>2.0430426544316357E-2</v>
      </c>
    </row>
    <row r="65" spans="1:14" x14ac:dyDescent="0.2">
      <c r="A65" s="46" t="s">
        <v>233</v>
      </c>
      <c r="B65" s="46"/>
      <c r="C65" s="46"/>
      <c r="D65" s="46" t="s">
        <v>234</v>
      </c>
      <c r="E65" s="46"/>
      <c r="F65" s="47"/>
      <c r="G65" s="46"/>
      <c r="H65" s="46"/>
      <c r="I65" s="46"/>
      <c r="J65" s="46"/>
      <c r="K65" s="46"/>
      <c r="L65" s="46"/>
      <c r="M65" s="48">
        <v>5954.09</v>
      </c>
      <c r="N65" s="49">
        <v>0.16029913077939092</v>
      </c>
    </row>
    <row r="66" spans="1:14" ht="25.5" x14ac:dyDescent="0.2">
      <c r="A66" s="50" t="s">
        <v>235</v>
      </c>
      <c r="B66" s="52" t="s">
        <v>236</v>
      </c>
      <c r="C66" s="50" t="s">
        <v>95</v>
      </c>
      <c r="D66" s="50" t="s">
        <v>237</v>
      </c>
      <c r="E66" s="51" t="s">
        <v>97</v>
      </c>
      <c r="F66" s="52">
        <v>129</v>
      </c>
      <c r="G66" s="53">
        <v>12.73</v>
      </c>
      <c r="H66" s="53">
        <v>7.26</v>
      </c>
      <c r="I66" s="53">
        <v>5.47</v>
      </c>
      <c r="J66" s="53">
        <v>12.73</v>
      </c>
      <c r="K66" s="53">
        <v>936.54</v>
      </c>
      <c r="L66" s="53">
        <v>705.63</v>
      </c>
      <c r="M66" s="53">
        <v>1642.17</v>
      </c>
      <c r="N66" s="54">
        <v>4.4211361197427718E-2</v>
      </c>
    </row>
    <row r="67" spans="1:14" ht="25.5" x14ac:dyDescent="0.2">
      <c r="A67" s="50" t="s">
        <v>238</v>
      </c>
      <c r="B67" s="52" t="s">
        <v>239</v>
      </c>
      <c r="C67" s="50" t="s">
        <v>95</v>
      </c>
      <c r="D67" s="50" t="s">
        <v>240</v>
      </c>
      <c r="E67" s="51" t="s">
        <v>97</v>
      </c>
      <c r="F67" s="52">
        <v>129</v>
      </c>
      <c r="G67" s="53">
        <v>11.73</v>
      </c>
      <c r="H67" s="53">
        <v>4.8099999999999996</v>
      </c>
      <c r="I67" s="53">
        <v>6.92</v>
      </c>
      <c r="J67" s="53">
        <v>11.73</v>
      </c>
      <c r="K67" s="53">
        <v>620.49</v>
      </c>
      <c r="L67" s="53">
        <v>892.68</v>
      </c>
      <c r="M67" s="53">
        <v>1513.17</v>
      </c>
      <c r="N67" s="54">
        <v>4.0738355604542587E-2</v>
      </c>
    </row>
    <row r="68" spans="1:14" ht="38.25" x14ac:dyDescent="0.2">
      <c r="A68" s="50" t="s">
        <v>241</v>
      </c>
      <c r="B68" s="52" t="s">
        <v>242</v>
      </c>
      <c r="C68" s="50" t="s">
        <v>95</v>
      </c>
      <c r="D68" s="50" t="s">
        <v>243</v>
      </c>
      <c r="E68" s="51" t="s">
        <v>97</v>
      </c>
      <c r="F68" s="52">
        <v>3.0449999999999999</v>
      </c>
      <c r="G68" s="53">
        <v>107.6</v>
      </c>
      <c r="H68" s="53">
        <v>53.54</v>
      </c>
      <c r="I68" s="53">
        <v>54.06</v>
      </c>
      <c r="J68" s="53">
        <v>107.6</v>
      </c>
      <c r="K68" s="53">
        <v>163.02000000000001</v>
      </c>
      <c r="L68" s="53">
        <v>164.62</v>
      </c>
      <c r="M68" s="53">
        <v>327.64</v>
      </c>
      <c r="N68" s="54">
        <v>8.8208957554487145E-3</v>
      </c>
    </row>
    <row r="69" spans="1:14" ht="51" x14ac:dyDescent="0.2">
      <c r="A69" s="50" t="s">
        <v>244</v>
      </c>
      <c r="B69" s="52" t="s">
        <v>245</v>
      </c>
      <c r="C69" s="50" t="s">
        <v>95</v>
      </c>
      <c r="D69" s="50" t="s">
        <v>246</v>
      </c>
      <c r="E69" s="51" t="s">
        <v>97</v>
      </c>
      <c r="F69" s="52">
        <v>9.6199999999999992</v>
      </c>
      <c r="G69" s="53">
        <v>129.91999999999999</v>
      </c>
      <c r="H69" s="53">
        <v>20.04</v>
      </c>
      <c r="I69" s="53">
        <v>109.88</v>
      </c>
      <c r="J69" s="53">
        <v>129.91999999999999</v>
      </c>
      <c r="K69" s="53">
        <v>192.78</v>
      </c>
      <c r="L69" s="53">
        <v>1057.05</v>
      </c>
      <c r="M69" s="53">
        <v>1249.83</v>
      </c>
      <c r="N69" s="54">
        <v>3.3648578140741264E-2</v>
      </c>
    </row>
    <row r="70" spans="1:14" ht="51" x14ac:dyDescent="0.2">
      <c r="A70" s="50" t="s">
        <v>247</v>
      </c>
      <c r="B70" s="52" t="s">
        <v>248</v>
      </c>
      <c r="C70" s="50" t="s">
        <v>95</v>
      </c>
      <c r="D70" s="50" t="s">
        <v>249</v>
      </c>
      <c r="E70" s="51" t="s">
        <v>78</v>
      </c>
      <c r="F70" s="52">
        <v>1</v>
      </c>
      <c r="G70" s="53">
        <v>1221.28</v>
      </c>
      <c r="H70" s="53">
        <v>248.67</v>
      </c>
      <c r="I70" s="53">
        <v>972.61</v>
      </c>
      <c r="J70" s="53">
        <v>1221.28</v>
      </c>
      <c r="K70" s="53">
        <v>248.67</v>
      </c>
      <c r="L70" s="53">
        <v>972.61</v>
      </c>
      <c r="M70" s="53">
        <v>1221.28</v>
      </c>
      <c r="N70" s="54">
        <v>3.2879940081230637E-2</v>
      </c>
    </row>
    <row r="71" spans="1:14" x14ac:dyDescent="0.2">
      <c r="A71" s="46" t="s">
        <v>250</v>
      </c>
      <c r="B71" s="46"/>
      <c r="C71" s="46"/>
      <c r="D71" s="46" t="s">
        <v>251</v>
      </c>
      <c r="E71" s="46"/>
      <c r="F71" s="47"/>
      <c r="G71" s="46"/>
      <c r="H71" s="46"/>
      <c r="I71" s="46"/>
      <c r="J71" s="46"/>
      <c r="K71" s="46"/>
      <c r="L71" s="46"/>
      <c r="M71" s="48">
        <v>488.36</v>
      </c>
      <c r="N71" s="49">
        <v>1.3147883808847925E-2</v>
      </c>
    </row>
    <row r="72" spans="1:14" ht="14.25" customHeight="1" x14ac:dyDescent="0.2">
      <c r="A72" s="50" t="s">
        <v>252</v>
      </c>
      <c r="B72" s="52" t="s">
        <v>253</v>
      </c>
      <c r="C72" s="50" t="s">
        <v>95</v>
      </c>
      <c r="D72" s="50" t="s">
        <v>251</v>
      </c>
      <c r="E72" s="51" t="s">
        <v>97</v>
      </c>
      <c r="F72" s="52">
        <v>116</v>
      </c>
      <c r="G72" s="53">
        <v>4.21</v>
      </c>
      <c r="H72" s="53">
        <v>2.16</v>
      </c>
      <c r="I72" s="53">
        <v>2.0499999999999998</v>
      </c>
      <c r="J72" s="53">
        <v>4.21</v>
      </c>
      <c r="K72" s="53">
        <v>250.56</v>
      </c>
      <c r="L72" s="53">
        <v>237.8</v>
      </c>
      <c r="M72" s="53">
        <v>488.36</v>
      </c>
      <c r="N72" s="54">
        <v>1.3147883808847925E-2</v>
      </c>
    </row>
    <row r="73" spans="1:14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 t="s">
        <v>254</v>
      </c>
      <c r="K73" s="42">
        <v>14351.38</v>
      </c>
      <c r="L73" s="42">
        <v>22792.240000000002</v>
      </c>
      <c r="M73" s="42">
        <v>37143.620000000003</v>
      </c>
      <c r="N73" s="40"/>
    </row>
    <row r="74" spans="1:14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1:14" x14ac:dyDescent="0.2">
      <c r="A75" s="81"/>
      <c r="B75" s="81"/>
      <c r="C75" s="81"/>
      <c r="D75" s="56"/>
      <c r="E75" s="40"/>
      <c r="F75" s="40"/>
      <c r="G75" s="40"/>
      <c r="H75" s="40"/>
      <c r="I75" s="40"/>
      <c r="J75" s="80" t="s">
        <v>255</v>
      </c>
      <c r="K75" s="81"/>
      <c r="L75" s="82">
        <v>37143.620000000003</v>
      </c>
      <c r="M75" s="81"/>
      <c r="N75" s="81"/>
    </row>
    <row r="76" spans="1:14" x14ac:dyDescent="0.2">
      <c r="A76" s="81"/>
      <c r="B76" s="81"/>
      <c r="C76" s="81"/>
      <c r="D76" s="56"/>
      <c r="E76" s="40"/>
      <c r="F76" s="40"/>
      <c r="G76" s="40"/>
      <c r="H76" s="40"/>
      <c r="I76" s="40"/>
      <c r="J76" s="80" t="s">
        <v>256</v>
      </c>
      <c r="K76" s="81"/>
      <c r="L76" s="82">
        <v>0</v>
      </c>
      <c r="M76" s="81"/>
      <c r="N76" s="81"/>
    </row>
    <row r="77" spans="1:14" x14ac:dyDescent="0.2">
      <c r="A77" s="81"/>
      <c r="B77" s="81"/>
      <c r="C77" s="81"/>
      <c r="D77" s="56"/>
      <c r="E77" s="40"/>
      <c r="F77" s="40"/>
      <c r="G77" s="40"/>
      <c r="H77" s="40"/>
      <c r="I77" s="40"/>
      <c r="J77" s="80" t="s">
        <v>257</v>
      </c>
      <c r="K77" s="81"/>
      <c r="L77" s="82">
        <v>37143.620000000003</v>
      </c>
      <c r="M77" s="81"/>
      <c r="N77" s="81"/>
    </row>
    <row r="78" spans="1:14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A79" s="83" t="s">
        <v>258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</row>
  </sheetData>
  <mergeCells count="27">
    <mergeCell ref="A77:C77"/>
    <mergeCell ref="J77:K77"/>
    <mergeCell ref="L77:N77"/>
    <mergeCell ref="A79:N79"/>
    <mergeCell ref="A75:C75"/>
    <mergeCell ref="J75:K75"/>
    <mergeCell ref="L75:N75"/>
    <mergeCell ref="A76:C76"/>
    <mergeCell ref="J76:K76"/>
    <mergeCell ref="L76:N76"/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6382F-69E0-44DC-9CCD-44C02DCAF838}">
  <dimension ref="A1:N79"/>
  <sheetViews>
    <sheetView topLeftCell="A66" workbookViewId="0">
      <selection activeCell="K73" sqref="K73:M7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45"/>
      <c r="B1" s="45"/>
      <c r="C1" s="45"/>
      <c r="D1" s="45" t="s">
        <v>49</v>
      </c>
      <c r="E1" s="79" t="s">
        <v>50</v>
      </c>
      <c r="F1" s="79"/>
      <c r="G1" s="79"/>
      <c r="H1" s="79" t="s">
        <v>51</v>
      </c>
      <c r="I1" s="79"/>
      <c r="J1" s="79"/>
      <c r="K1" s="79" t="s">
        <v>52</v>
      </c>
      <c r="L1" s="79"/>
      <c r="M1" s="79"/>
      <c r="N1" s="79"/>
    </row>
    <row r="2" spans="1:14" ht="80.099999999999994" customHeight="1" x14ac:dyDescent="0.2">
      <c r="A2" s="41"/>
      <c r="B2" s="41"/>
      <c r="C2" s="41"/>
      <c r="D2" s="41" t="s">
        <v>259</v>
      </c>
      <c r="E2" s="80" t="s">
        <v>54</v>
      </c>
      <c r="F2" s="80"/>
      <c r="G2" s="80"/>
      <c r="H2" s="80" t="s">
        <v>55</v>
      </c>
      <c r="I2" s="80"/>
      <c r="J2" s="80"/>
      <c r="K2" s="80" t="s">
        <v>260</v>
      </c>
      <c r="L2" s="80"/>
      <c r="M2" s="80"/>
      <c r="N2" s="80"/>
    </row>
    <row r="3" spans="1:14" ht="15" x14ac:dyDescent="0.25">
      <c r="A3" s="74" t="s">
        <v>57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5" customHeight="1" x14ac:dyDescent="0.2">
      <c r="A4" s="76" t="s">
        <v>58</v>
      </c>
      <c r="B4" s="77" t="s">
        <v>59</v>
      </c>
      <c r="C4" s="76" t="s">
        <v>60</v>
      </c>
      <c r="D4" s="76" t="s">
        <v>61</v>
      </c>
      <c r="E4" s="78" t="s">
        <v>62</v>
      </c>
      <c r="F4" s="77" t="s">
        <v>63</v>
      </c>
      <c r="G4" s="77" t="s">
        <v>64</v>
      </c>
      <c r="H4" s="78" t="s">
        <v>65</v>
      </c>
      <c r="I4" s="76"/>
      <c r="J4" s="76"/>
      <c r="K4" s="78" t="s">
        <v>66</v>
      </c>
      <c r="L4" s="76"/>
      <c r="M4" s="76"/>
      <c r="N4" s="77" t="s">
        <v>67</v>
      </c>
    </row>
    <row r="5" spans="1:14" ht="15" customHeight="1" x14ac:dyDescent="0.2">
      <c r="A5" s="77"/>
      <c r="B5" s="77"/>
      <c r="C5" s="77"/>
      <c r="D5" s="77"/>
      <c r="E5" s="77"/>
      <c r="F5" s="77"/>
      <c r="G5" s="77"/>
      <c r="H5" s="44" t="s">
        <v>68</v>
      </c>
      <c r="I5" s="44" t="s">
        <v>69</v>
      </c>
      <c r="J5" s="44" t="s">
        <v>66</v>
      </c>
      <c r="K5" s="44" t="s">
        <v>68</v>
      </c>
      <c r="L5" s="44" t="s">
        <v>69</v>
      </c>
      <c r="M5" s="44" t="s">
        <v>66</v>
      </c>
      <c r="N5" s="77"/>
    </row>
    <row r="6" spans="1:14" ht="26.1" customHeight="1" x14ac:dyDescent="0.2">
      <c r="A6" s="46" t="s">
        <v>70</v>
      </c>
      <c r="B6" s="46"/>
      <c r="C6" s="46"/>
      <c r="D6" s="46" t="s">
        <v>71</v>
      </c>
      <c r="E6" s="46"/>
      <c r="F6" s="47"/>
      <c r="G6" s="46"/>
      <c r="H6" s="46"/>
      <c r="I6" s="46"/>
      <c r="J6" s="46"/>
      <c r="K6" s="46"/>
      <c r="L6" s="46"/>
      <c r="M6" s="48">
        <v>5375.28</v>
      </c>
      <c r="N6" s="49">
        <v>0.15087361799947793</v>
      </c>
    </row>
    <row r="7" spans="1:14" ht="24" customHeight="1" x14ac:dyDescent="0.2">
      <c r="A7" s="46" t="s">
        <v>72</v>
      </c>
      <c r="B7" s="46"/>
      <c r="C7" s="46"/>
      <c r="D7" s="46" t="s">
        <v>73</v>
      </c>
      <c r="E7" s="46"/>
      <c r="F7" s="47"/>
      <c r="G7" s="46"/>
      <c r="H7" s="46"/>
      <c r="I7" s="46"/>
      <c r="J7" s="46"/>
      <c r="K7" s="46"/>
      <c r="L7" s="46"/>
      <c r="M7" s="48">
        <v>4217.59</v>
      </c>
      <c r="N7" s="49">
        <v>0.11837951930660694</v>
      </c>
    </row>
    <row r="8" spans="1:14" ht="24" customHeight="1" x14ac:dyDescent="0.2">
      <c r="A8" s="50" t="s">
        <v>74</v>
      </c>
      <c r="B8" s="52" t="s">
        <v>75</v>
      </c>
      <c r="C8" s="50" t="s">
        <v>76</v>
      </c>
      <c r="D8" s="50" t="s">
        <v>77</v>
      </c>
      <c r="E8" s="51" t="s">
        <v>78</v>
      </c>
      <c r="F8" s="52">
        <v>1</v>
      </c>
      <c r="G8" s="53">
        <v>1544.21</v>
      </c>
      <c r="H8" s="53">
        <v>711.96</v>
      </c>
      <c r="I8" s="53">
        <v>832.25</v>
      </c>
      <c r="J8" s="53">
        <v>1544.21</v>
      </c>
      <c r="K8" s="53">
        <v>711.96</v>
      </c>
      <c r="L8" s="53">
        <v>832.25</v>
      </c>
      <c r="M8" s="53">
        <v>1544.21</v>
      </c>
      <c r="N8" s="54">
        <v>4.3342960673857699E-2</v>
      </c>
    </row>
    <row r="9" spans="1:14" ht="24" customHeight="1" x14ac:dyDescent="0.2">
      <c r="A9" s="50" t="s">
        <v>79</v>
      </c>
      <c r="B9" s="52" t="s">
        <v>80</v>
      </c>
      <c r="C9" s="50" t="s">
        <v>76</v>
      </c>
      <c r="D9" s="50" t="s">
        <v>81</v>
      </c>
      <c r="E9" s="51" t="s">
        <v>78</v>
      </c>
      <c r="F9" s="52">
        <v>1</v>
      </c>
      <c r="G9" s="53">
        <v>1107.6199999999999</v>
      </c>
      <c r="H9" s="53">
        <v>0</v>
      </c>
      <c r="I9" s="53">
        <v>1107.6199999999999</v>
      </c>
      <c r="J9" s="53">
        <v>1107.6199999999999</v>
      </c>
      <c r="K9" s="53">
        <v>0</v>
      </c>
      <c r="L9" s="53">
        <v>1107.6199999999999</v>
      </c>
      <c r="M9" s="53">
        <v>1107.6199999999999</v>
      </c>
      <c r="N9" s="54">
        <v>3.1088731520698781E-2</v>
      </c>
    </row>
    <row r="10" spans="1:14" ht="24" customHeight="1" x14ac:dyDescent="0.2">
      <c r="A10" s="50" t="s">
        <v>82</v>
      </c>
      <c r="B10" s="52" t="s">
        <v>83</v>
      </c>
      <c r="C10" s="50" t="s">
        <v>76</v>
      </c>
      <c r="D10" s="50" t="s">
        <v>84</v>
      </c>
      <c r="E10" s="51" t="s">
        <v>85</v>
      </c>
      <c r="F10" s="52">
        <v>1</v>
      </c>
      <c r="G10" s="53">
        <v>1565.76</v>
      </c>
      <c r="H10" s="53">
        <v>1465.64</v>
      </c>
      <c r="I10" s="53">
        <v>100.12</v>
      </c>
      <c r="J10" s="53">
        <v>1565.76</v>
      </c>
      <c r="K10" s="53">
        <v>1465.64</v>
      </c>
      <c r="L10" s="53">
        <v>100.12</v>
      </c>
      <c r="M10" s="53">
        <v>1565.76</v>
      </c>
      <c r="N10" s="54">
        <v>4.3947827112050454E-2</v>
      </c>
    </row>
    <row r="11" spans="1:14" ht="24" customHeight="1" x14ac:dyDescent="0.2">
      <c r="A11" s="46" t="s">
        <v>86</v>
      </c>
      <c r="B11" s="46"/>
      <c r="C11" s="46"/>
      <c r="D11" s="46" t="s">
        <v>87</v>
      </c>
      <c r="E11" s="46"/>
      <c r="F11" s="47"/>
      <c r="G11" s="46"/>
      <c r="H11" s="46"/>
      <c r="I11" s="46"/>
      <c r="J11" s="46"/>
      <c r="K11" s="46"/>
      <c r="L11" s="46"/>
      <c r="M11" s="48">
        <v>271.47000000000003</v>
      </c>
      <c r="N11" s="49">
        <v>7.6196330383381467E-3</v>
      </c>
    </row>
    <row r="12" spans="1:14" ht="24" customHeight="1" x14ac:dyDescent="0.2">
      <c r="A12" s="50" t="s">
        <v>88</v>
      </c>
      <c r="B12" s="52" t="s">
        <v>89</v>
      </c>
      <c r="C12" s="50" t="s">
        <v>76</v>
      </c>
      <c r="D12" s="50" t="s">
        <v>90</v>
      </c>
      <c r="E12" s="51" t="s">
        <v>78</v>
      </c>
      <c r="F12" s="52">
        <v>1</v>
      </c>
      <c r="G12" s="53">
        <v>271.47000000000003</v>
      </c>
      <c r="H12" s="53">
        <v>0</v>
      </c>
      <c r="I12" s="53">
        <v>271.47000000000003</v>
      </c>
      <c r="J12" s="53">
        <v>271.47000000000003</v>
      </c>
      <c r="K12" s="53">
        <v>0</v>
      </c>
      <c r="L12" s="53">
        <v>271.47000000000003</v>
      </c>
      <c r="M12" s="53">
        <v>271.47000000000003</v>
      </c>
      <c r="N12" s="54">
        <v>7.6196330383381467E-3</v>
      </c>
    </row>
    <row r="13" spans="1:14" ht="24" customHeight="1" x14ac:dyDescent="0.2">
      <c r="A13" s="46" t="s">
        <v>91</v>
      </c>
      <c r="B13" s="46"/>
      <c r="C13" s="46"/>
      <c r="D13" s="46" t="s">
        <v>92</v>
      </c>
      <c r="E13" s="46"/>
      <c r="F13" s="47"/>
      <c r="G13" s="46"/>
      <c r="H13" s="46"/>
      <c r="I13" s="46"/>
      <c r="J13" s="46"/>
      <c r="K13" s="46"/>
      <c r="L13" s="46"/>
      <c r="M13" s="48">
        <v>886.22</v>
      </c>
      <c r="N13" s="49">
        <v>2.487446565453285E-2</v>
      </c>
    </row>
    <row r="14" spans="1:14" ht="39" customHeight="1" x14ac:dyDescent="0.2">
      <c r="A14" s="50" t="s">
        <v>93</v>
      </c>
      <c r="B14" s="52" t="s">
        <v>94</v>
      </c>
      <c r="C14" s="50" t="s">
        <v>95</v>
      </c>
      <c r="D14" s="50" t="s">
        <v>96</v>
      </c>
      <c r="E14" s="51" t="s">
        <v>97</v>
      </c>
      <c r="F14" s="52">
        <v>2</v>
      </c>
      <c r="G14" s="53">
        <v>443.11</v>
      </c>
      <c r="H14" s="53">
        <v>28.51</v>
      </c>
      <c r="I14" s="53">
        <v>414.6</v>
      </c>
      <c r="J14" s="53">
        <v>443.11</v>
      </c>
      <c r="K14" s="53">
        <v>57.02</v>
      </c>
      <c r="L14" s="53">
        <v>829.2</v>
      </c>
      <c r="M14" s="53">
        <v>886.22</v>
      </c>
      <c r="N14" s="54">
        <v>2.487446565453285E-2</v>
      </c>
    </row>
    <row r="15" spans="1:14" ht="24" customHeight="1" x14ac:dyDescent="0.2">
      <c r="A15" s="46" t="s">
        <v>98</v>
      </c>
      <c r="B15" s="46"/>
      <c r="C15" s="46"/>
      <c r="D15" s="46" t="s">
        <v>99</v>
      </c>
      <c r="E15" s="46"/>
      <c r="F15" s="47"/>
      <c r="G15" s="46"/>
      <c r="H15" s="46"/>
      <c r="I15" s="46"/>
      <c r="J15" s="46"/>
      <c r="K15" s="46"/>
      <c r="L15" s="46"/>
      <c r="M15" s="48">
        <v>3375</v>
      </c>
      <c r="N15" s="49">
        <v>9.4729662593992875E-2</v>
      </c>
    </row>
    <row r="16" spans="1:14" ht="26.1" customHeight="1" x14ac:dyDescent="0.2">
      <c r="A16" s="50" t="s">
        <v>100</v>
      </c>
      <c r="B16" s="52" t="s">
        <v>101</v>
      </c>
      <c r="C16" s="50" t="s">
        <v>76</v>
      </c>
      <c r="D16" s="50" t="s">
        <v>102</v>
      </c>
      <c r="E16" s="51" t="s">
        <v>103</v>
      </c>
      <c r="F16" s="52">
        <v>100</v>
      </c>
      <c r="G16" s="53">
        <v>33.75</v>
      </c>
      <c r="H16" s="53">
        <v>25.62</v>
      </c>
      <c r="I16" s="53">
        <v>8.1300000000000008</v>
      </c>
      <c r="J16" s="53">
        <v>33.75</v>
      </c>
      <c r="K16" s="53">
        <v>2562</v>
      </c>
      <c r="L16" s="53">
        <v>813</v>
      </c>
      <c r="M16" s="53">
        <v>3375</v>
      </c>
      <c r="N16" s="54">
        <v>9.4729662593992875E-2</v>
      </c>
    </row>
    <row r="17" spans="1:14" ht="24" customHeight="1" x14ac:dyDescent="0.2">
      <c r="A17" s="46" t="s">
        <v>104</v>
      </c>
      <c r="B17" s="46"/>
      <c r="C17" s="46"/>
      <c r="D17" s="46" t="s">
        <v>105</v>
      </c>
      <c r="E17" s="46"/>
      <c r="F17" s="47"/>
      <c r="G17" s="46"/>
      <c r="H17" s="46"/>
      <c r="I17" s="46"/>
      <c r="J17" s="46"/>
      <c r="K17" s="46"/>
      <c r="L17" s="46"/>
      <c r="M17" s="48">
        <v>1870.38</v>
      </c>
      <c r="N17" s="49">
        <v>5.2497915947422931E-2</v>
      </c>
    </row>
    <row r="18" spans="1:14" ht="24" customHeight="1" x14ac:dyDescent="0.2">
      <c r="A18" s="50" t="s">
        <v>106</v>
      </c>
      <c r="B18" s="52" t="s">
        <v>107</v>
      </c>
      <c r="C18" s="50" t="s">
        <v>76</v>
      </c>
      <c r="D18" s="50" t="s">
        <v>108</v>
      </c>
      <c r="E18" s="51" t="s">
        <v>109</v>
      </c>
      <c r="F18" s="52">
        <v>1</v>
      </c>
      <c r="G18" s="53">
        <v>1328.12</v>
      </c>
      <c r="H18" s="53">
        <v>0</v>
      </c>
      <c r="I18" s="53">
        <v>1328.12</v>
      </c>
      <c r="J18" s="53">
        <v>1328.12</v>
      </c>
      <c r="K18" s="53">
        <v>0</v>
      </c>
      <c r="L18" s="53">
        <v>1328.12</v>
      </c>
      <c r="M18" s="53">
        <v>1328.12</v>
      </c>
      <c r="N18" s="54">
        <v>3.7277736143506317E-2</v>
      </c>
    </row>
    <row r="19" spans="1:14" ht="26.1" customHeight="1" x14ac:dyDescent="0.2">
      <c r="A19" s="50" t="s">
        <v>110</v>
      </c>
      <c r="B19" s="52" t="s">
        <v>111</v>
      </c>
      <c r="C19" s="50" t="s">
        <v>76</v>
      </c>
      <c r="D19" s="50" t="s">
        <v>112</v>
      </c>
      <c r="E19" s="51" t="s">
        <v>113</v>
      </c>
      <c r="F19" s="52">
        <v>2</v>
      </c>
      <c r="G19" s="53">
        <v>271.13</v>
      </c>
      <c r="H19" s="53">
        <v>71.58</v>
      </c>
      <c r="I19" s="53">
        <v>199.55</v>
      </c>
      <c r="J19" s="53">
        <v>271.13</v>
      </c>
      <c r="K19" s="53">
        <v>143.16</v>
      </c>
      <c r="L19" s="53">
        <v>399.1</v>
      </c>
      <c r="M19" s="53">
        <v>542.26</v>
      </c>
      <c r="N19" s="54">
        <v>1.5220179803916616E-2</v>
      </c>
    </row>
    <row r="20" spans="1:14" ht="24" customHeight="1" x14ac:dyDescent="0.2">
      <c r="A20" s="46" t="s">
        <v>114</v>
      </c>
      <c r="B20" s="46"/>
      <c r="C20" s="46"/>
      <c r="D20" s="46" t="s">
        <v>115</v>
      </c>
      <c r="E20" s="46"/>
      <c r="F20" s="47"/>
      <c r="G20" s="46"/>
      <c r="H20" s="46"/>
      <c r="I20" s="46"/>
      <c r="J20" s="46"/>
      <c r="K20" s="46"/>
      <c r="L20" s="46"/>
      <c r="M20" s="48">
        <v>17352.16</v>
      </c>
      <c r="N20" s="49">
        <v>0.48704126283762356</v>
      </c>
    </row>
    <row r="21" spans="1:14" ht="24" customHeight="1" x14ac:dyDescent="0.2">
      <c r="A21" s="46" t="s">
        <v>116</v>
      </c>
      <c r="B21" s="46"/>
      <c r="C21" s="46"/>
      <c r="D21" s="46" t="s">
        <v>117</v>
      </c>
      <c r="E21" s="46"/>
      <c r="F21" s="47"/>
      <c r="G21" s="46"/>
      <c r="H21" s="46"/>
      <c r="I21" s="46"/>
      <c r="J21" s="46"/>
      <c r="K21" s="46"/>
      <c r="L21" s="46"/>
      <c r="M21" s="48">
        <v>516.20000000000005</v>
      </c>
      <c r="N21" s="49">
        <v>1.4488726468450111E-2</v>
      </c>
    </row>
    <row r="22" spans="1:14" ht="39" customHeight="1" x14ac:dyDescent="0.2">
      <c r="A22" s="50" t="s">
        <v>118</v>
      </c>
      <c r="B22" s="52" t="s">
        <v>119</v>
      </c>
      <c r="C22" s="50" t="s">
        <v>76</v>
      </c>
      <c r="D22" s="50" t="s">
        <v>120</v>
      </c>
      <c r="E22" s="51" t="s">
        <v>121</v>
      </c>
      <c r="F22" s="52">
        <v>400</v>
      </c>
      <c r="G22" s="53">
        <v>0.86</v>
      </c>
      <c r="H22" s="53">
        <v>0.55000000000000004</v>
      </c>
      <c r="I22" s="53">
        <v>0.31</v>
      </c>
      <c r="J22" s="53">
        <v>0.86</v>
      </c>
      <c r="K22" s="53">
        <v>220</v>
      </c>
      <c r="L22" s="53">
        <v>124</v>
      </c>
      <c r="M22" s="53">
        <v>344</v>
      </c>
      <c r="N22" s="54">
        <v>9.6554085725432739E-3</v>
      </c>
    </row>
    <row r="23" spans="1:14" ht="26.1" customHeight="1" x14ac:dyDescent="0.2">
      <c r="A23" s="50" t="s">
        <v>122</v>
      </c>
      <c r="B23" s="52" t="s">
        <v>123</v>
      </c>
      <c r="C23" s="50" t="s">
        <v>76</v>
      </c>
      <c r="D23" s="50" t="s">
        <v>124</v>
      </c>
      <c r="E23" s="51" t="s">
        <v>121</v>
      </c>
      <c r="F23" s="52">
        <v>100</v>
      </c>
      <c r="G23" s="53">
        <v>0.94</v>
      </c>
      <c r="H23" s="53">
        <v>0.94</v>
      </c>
      <c r="I23" s="53">
        <v>0</v>
      </c>
      <c r="J23" s="53">
        <v>0.94</v>
      </c>
      <c r="K23" s="53">
        <v>94</v>
      </c>
      <c r="L23" s="53">
        <v>0</v>
      </c>
      <c r="M23" s="53">
        <v>94</v>
      </c>
      <c r="N23" s="54">
        <v>2.6383965285438015E-3</v>
      </c>
    </row>
    <row r="24" spans="1:14" ht="26.1" customHeight="1" x14ac:dyDescent="0.2">
      <c r="A24" s="50" t="s">
        <v>125</v>
      </c>
      <c r="B24" s="52" t="s">
        <v>126</v>
      </c>
      <c r="C24" s="50" t="s">
        <v>76</v>
      </c>
      <c r="D24" s="50" t="s">
        <v>127</v>
      </c>
      <c r="E24" s="51" t="s">
        <v>78</v>
      </c>
      <c r="F24" s="52">
        <v>20</v>
      </c>
      <c r="G24" s="53">
        <v>3.91</v>
      </c>
      <c r="H24" s="53">
        <v>2.5099999999999998</v>
      </c>
      <c r="I24" s="53">
        <v>1.4</v>
      </c>
      <c r="J24" s="53">
        <v>3.91</v>
      </c>
      <c r="K24" s="53">
        <v>50.2</v>
      </c>
      <c r="L24" s="53">
        <v>28</v>
      </c>
      <c r="M24" s="53">
        <v>78.2</v>
      </c>
      <c r="N24" s="54">
        <v>2.1949213673630348E-3</v>
      </c>
    </row>
    <row r="25" spans="1:14" ht="24" customHeight="1" x14ac:dyDescent="0.2">
      <c r="A25" s="46" t="s">
        <v>128</v>
      </c>
      <c r="B25" s="46"/>
      <c r="C25" s="46"/>
      <c r="D25" s="46" t="s">
        <v>129</v>
      </c>
      <c r="E25" s="46"/>
      <c r="F25" s="47"/>
      <c r="G25" s="46"/>
      <c r="H25" s="46"/>
      <c r="I25" s="46"/>
      <c r="J25" s="46"/>
      <c r="K25" s="46"/>
      <c r="L25" s="46"/>
      <c r="M25" s="48">
        <v>16835.96</v>
      </c>
      <c r="N25" s="49">
        <v>0.47255253636917344</v>
      </c>
    </row>
    <row r="26" spans="1:14" ht="24" customHeight="1" x14ac:dyDescent="0.2">
      <c r="A26" s="46" t="s">
        <v>130</v>
      </c>
      <c r="B26" s="46"/>
      <c r="C26" s="46"/>
      <c r="D26" s="46" t="s">
        <v>131</v>
      </c>
      <c r="E26" s="46"/>
      <c r="F26" s="47"/>
      <c r="G26" s="46"/>
      <c r="H26" s="46"/>
      <c r="I26" s="46"/>
      <c r="J26" s="46"/>
      <c r="K26" s="46"/>
      <c r="L26" s="46"/>
      <c r="M26" s="48">
        <v>2191.65</v>
      </c>
      <c r="N26" s="49">
        <v>6.1515337784925773E-2</v>
      </c>
    </row>
    <row r="27" spans="1:14" ht="39" customHeight="1" x14ac:dyDescent="0.2">
      <c r="A27" s="50" t="s">
        <v>132</v>
      </c>
      <c r="B27" s="52" t="s">
        <v>133</v>
      </c>
      <c r="C27" s="50" t="s">
        <v>95</v>
      </c>
      <c r="D27" s="50" t="s">
        <v>134</v>
      </c>
      <c r="E27" s="51" t="s">
        <v>78</v>
      </c>
      <c r="F27" s="52">
        <v>10</v>
      </c>
      <c r="G27" s="53">
        <v>28.06</v>
      </c>
      <c r="H27" s="53">
        <v>12.76</v>
      </c>
      <c r="I27" s="53">
        <v>15.3</v>
      </c>
      <c r="J27" s="53">
        <v>28.06</v>
      </c>
      <c r="K27" s="53">
        <v>127.6</v>
      </c>
      <c r="L27" s="53">
        <v>153</v>
      </c>
      <c r="M27" s="53">
        <v>280.60000000000002</v>
      </c>
      <c r="N27" s="54">
        <v>7.8758943181850075E-3</v>
      </c>
    </row>
    <row r="28" spans="1:14" ht="39" customHeight="1" x14ac:dyDescent="0.2">
      <c r="A28" s="50" t="s">
        <v>135</v>
      </c>
      <c r="B28" s="52" t="s">
        <v>136</v>
      </c>
      <c r="C28" s="50" t="s">
        <v>95</v>
      </c>
      <c r="D28" s="50" t="s">
        <v>137</v>
      </c>
      <c r="E28" s="51" t="s">
        <v>78</v>
      </c>
      <c r="F28" s="52">
        <v>38</v>
      </c>
      <c r="G28" s="53">
        <v>21.4</v>
      </c>
      <c r="H28" s="53">
        <v>8.8800000000000008</v>
      </c>
      <c r="I28" s="53">
        <v>12.52</v>
      </c>
      <c r="J28" s="53">
        <v>21.4</v>
      </c>
      <c r="K28" s="53">
        <v>337.44</v>
      </c>
      <c r="L28" s="53">
        <v>475.76</v>
      </c>
      <c r="M28" s="53">
        <v>813.2</v>
      </c>
      <c r="N28" s="54">
        <v>2.2824936776721483E-2</v>
      </c>
    </row>
    <row r="29" spans="1:14" ht="39" customHeight="1" x14ac:dyDescent="0.2">
      <c r="A29" s="50" t="s">
        <v>138</v>
      </c>
      <c r="B29" s="52" t="s">
        <v>139</v>
      </c>
      <c r="C29" s="50" t="s">
        <v>95</v>
      </c>
      <c r="D29" s="50" t="s">
        <v>140</v>
      </c>
      <c r="E29" s="51" t="s">
        <v>78</v>
      </c>
      <c r="F29" s="52">
        <v>23</v>
      </c>
      <c r="G29" s="53">
        <v>32.71</v>
      </c>
      <c r="H29" s="53">
        <v>14.71</v>
      </c>
      <c r="I29" s="53">
        <v>18</v>
      </c>
      <c r="J29" s="53">
        <v>32.71</v>
      </c>
      <c r="K29" s="53">
        <v>338.33</v>
      </c>
      <c r="L29" s="53">
        <v>414</v>
      </c>
      <c r="M29" s="53">
        <v>752.33</v>
      </c>
      <c r="N29" s="54">
        <v>2.1116434684248491E-2</v>
      </c>
    </row>
    <row r="30" spans="1:14" ht="39" customHeight="1" x14ac:dyDescent="0.2">
      <c r="A30" s="50" t="s">
        <v>141</v>
      </c>
      <c r="B30" s="52" t="s">
        <v>142</v>
      </c>
      <c r="C30" s="50" t="s">
        <v>95</v>
      </c>
      <c r="D30" s="50" t="s">
        <v>143</v>
      </c>
      <c r="E30" s="51" t="s">
        <v>78</v>
      </c>
      <c r="F30" s="52">
        <v>2</v>
      </c>
      <c r="G30" s="53">
        <v>36.76</v>
      </c>
      <c r="H30" s="53">
        <v>16.649999999999999</v>
      </c>
      <c r="I30" s="53">
        <v>20.11</v>
      </c>
      <c r="J30" s="53">
        <v>36.76</v>
      </c>
      <c r="K30" s="53">
        <v>33.299999999999997</v>
      </c>
      <c r="L30" s="53">
        <v>40.22</v>
      </c>
      <c r="M30" s="53">
        <v>73.52</v>
      </c>
      <c r="N30" s="54">
        <v>2.0635629018993648E-3</v>
      </c>
    </row>
    <row r="31" spans="1:14" ht="26.1" customHeight="1" x14ac:dyDescent="0.2">
      <c r="A31" s="50" t="s">
        <v>144</v>
      </c>
      <c r="B31" s="52" t="s">
        <v>145</v>
      </c>
      <c r="C31" s="50" t="s">
        <v>95</v>
      </c>
      <c r="D31" s="50" t="s">
        <v>146</v>
      </c>
      <c r="E31" s="51" t="s">
        <v>78</v>
      </c>
      <c r="F31" s="52">
        <v>17</v>
      </c>
      <c r="G31" s="53">
        <v>16</v>
      </c>
      <c r="H31" s="53">
        <v>8.23</v>
      </c>
      <c r="I31" s="53">
        <v>7.77</v>
      </c>
      <c r="J31" s="53">
        <v>16</v>
      </c>
      <c r="K31" s="53">
        <v>139.91</v>
      </c>
      <c r="L31" s="53">
        <v>132.09</v>
      </c>
      <c r="M31" s="53">
        <v>272</v>
      </c>
      <c r="N31" s="54">
        <v>7.6345091038714256E-3</v>
      </c>
    </row>
    <row r="32" spans="1:14" ht="24" customHeight="1" x14ac:dyDescent="0.2">
      <c r="A32" s="46" t="s">
        <v>147</v>
      </c>
      <c r="B32" s="46"/>
      <c r="C32" s="46"/>
      <c r="D32" s="46" t="s">
        <v>148</v>
      </c>
      <c r="E32" s="46"/>
      <c r="F32" s="47"/>
      <c r="G32" s="46"/>
      <c r="H32" s="46"/>
      <c r="I32" s="46"/>
      <c r="J32" s="46"/>
      <c r="K32" s="46"/>
      <c r="L32" s="46"/>
      <c r="M32" s="48">
        <v>4943.99</v>
      </c>
      <c r="N32" s="49">
        <v>0.13876814950165181</v>
      </c>
    </row>
    <row r="33" spans="1:14" ht="51.95" customHeight="1" x14ac:dyDescent="0.2">
      <c r="A33" s="50" t="s">
        <v>149</v>
      </c>
      <c r="B33" s="52" t="s">
        <v>150</v>
      </c>
      <c r="C33" s="50" t="s">
        <v>95</v>
      </c>
      <c r="D33" s="50" t="s">
        <v>151</v>
      </c>
      <c r="E33" s="51" t="s">
        <v>121</v>
      </c>
      <c r="F33" s="52">
        <v>138</v>
      </c>
      <c r="G33" s="53">
        <v>12.79</v>
      </c>
      <c r="H33" s="53">
        <v>4.9800000000000004</v>
      </c>
      <c r="I33" s="53">
        <v>7.81</v>
      </c>
      <c r="J33" s="53">
        <v>12.79</v>
      </c>
      <c r="K33" s="53">
        <v>687.24</v>
      </c>
      <c r="L33" s="53">
        <v>1077.78</v>
      </c>
      <c r="M33" s="53">
        <v>1765.02</v>
      </c>
      <c r="N33" s="54">
        <v>4.9540666391599791E-2</v>
      </c>
    </row>
    <row r="34" spans="1:14" ht="39" customHeight="1" x14ac:dyDescent="0.2">
      <c r="A34" s="50" t="s">
        <v>152</v>
      </c>
      <c r="B34" s="52" t="s">
        <v>153</v>
      </c>
      <c r="C34" s="50" t="s">
        <v>95</v>
      </c>
      <c r="D34" s="50" t="s">
        <v>154</v>
      </c>
      <c r="E34" s="51" t="s">
        <v>121</v>
      </c>
      <c r="F34" s="52">
        <v>208</v>
      </c>
      <c r="G34" s="53">
        <v>10.95</v>
      </c>
      <c r="H34" s="53">
        <v>4.41</v>
      </c>
      <c r="I34" s="53">
        <v>6.54</v>
      </c>
      <c r="J34" s="53">
        <v>10.95</v>
      </c>
      <c r="K34" s="53">
        <v>917.28</v>
      </c>
      <c r="L34" s="53">
        <v>1360.32</v>
      </c>
      <c r="M34" s="53">
        <v>2277.6</v>
      </c>
      <c r="N34" s="54">
        <v>6.3927786525652799E-2</v>
      </c>
    </row>
    <row r="35" spans="1:14" ht="39" customHeight="1" x14ac:dyDescent="0.2">
      <c r="A35" s="50" t="s">
        <v>155</v>
      </c>
      <c r="B35" s="52" t="s">
        <v>156</v>
      </c>
      <c r="C35" s="50" t="s">
        <v>95</v>
      </c>
      <c r="D35" s="50" t="s">
        <v>157</v>
      </c>
      <c r="E35" s="51" t="s">
        <v>78</v>
      </c>
      <c r="F35" s="52">
        <v>100</v>
      </c>
      <c r="G35" s="53">
        <v>8.6</v>
      </c>
      <c r="H35" s="53">
        <v>5.07</v>
      </c>
      <c r="I35" s="53">
        <v>3.53</v>
      </c>
      <c r="J35" s="53">
        <v>8.6</v>
      </c>
      <c r="K35" s="53">
        <v>507</v>
      </c>
      <c r="L35" s="53">
        <v>353</v>
      </c>
      <c r="M35" s="53">
        <v>860</v>
      </c>
      <c r="N35" s="54">
        <v>2.4138521431358185E-2</v>
      </c>
    </row>
    <row r="36" spans="1:14" ht="39" customHeight="1" x14ac:dyDescent="0.2">
      <c r="A36" s="50" t="s">
        <v>158</v>
      </c>
      <c r="B36" s="52" t="s">
        <v>159</v>
      </c>
      <c r="C36" s="50" t="s">
        <v>95</v>
      </c>
      <c r="D36" s="50" t="s">
        <v>160</v>
      </c>
      <c r="E36" s="51" t="s">
        <v>78</v>
      </c>
      <c r="F36" s="52">
        <v>3</v>
      </c>
      <c r="G36" s="53">
        <v>13.79</v>
      </c>
      <c r="H36" s="53">
        <v>7.63</v>
      </c>
      <c r="I36" s="53">
        <v>6.16</v>
      </c>
      <c r="J36" s="53">
        <v>13.79</v>
      </c>
      <c r="K36" s="53">
        <v>22.89</v>
      </c>
      <c r="L36" s="53">
        <v>18.48</v>
      </c>
      <c r="M36" s="53">
        <v>41.37</v>
      </c>
      <c r="N36" s="54">
        <v>1.1611751530410327E-3</v>
      </c>
    </row>
    <row r="37" spans="1:14" ht="24" customHeight="1" x14ac:dyDescent="0.2">
      <c r="A37" s="46" t="s">
        <v>161</v>
      </c>
      <c r="B37" s="46"/>
      <c r="C37" s="46"/>
      <c r="D37" s="46" t="s">
        <v>162</v>
      </c>
      <c r="E37" s="46"/>
      <c r="F37" s="47"/>
      <c r="G37" s="46"/>
      <c r="H37" s="46"/>
      <c r="I37" s="46"/>
      <c r="J37" s="46"/>
      <c r="K37" s="46"/>
      <c r="L37" s="46"/>
      <c r="M37" s="48">
        <v>5016.93</v>
      </c>
      <c r="N37" s="49">
        <v>0.14081543293560908</v>
      </c>
    </row>
    <row r="38" spans="1:14" ht="39" customHeight="1" x14ac:dyDescent="0.2">
      <c r="A38" s="50" t="s">
        <v>163</v>
      </c>
      <c r="B38" s="52" t="s">
        <v>164</v>
      </c>
      <c r="C38" s="50" t="s">
        <v>95</v>
      </c>
      <c r="D38" s="50" t="s">
        <v>165</v>
      </c>
      <c r="E38" s="51" t="s">
        <v>121</v>
      </c>
      <c r="F38" s="52">
        <v>298</v>
      </c>
      <c r="G38" s="53">
        <v>3.15</v>
      </c>
      <c r="H38" s="53">
        <v>0.85</v>
      </c>
      <c r="I38" s="53">
        <v>2.2999999999999998</v>
      </c>
      <c r="J38" s="53">
        <v>3.15</v>
      </c>
      <c r="K38" s="53">
        <v>253.3</v>
      </c>
      <c r="L38" s="53">
        <v>685.4</v>
      </c>
      <c r="M38" s="53">
        <v>938.7</v>
      </c>
      <c r="N38" s="54">
        <v>2.6347476822809218E-2</v>
      </c>
    </row>
    <row r="39" spans="1:14" ht="39" customHeight="1" x14ac:dyDescent="0.2">
      <c r="A39" s="50" t="s">
        <v>166</v>
      </c>
      <c r="B39" s="52" t="s">
        <v>167</v>
      </c>
      <c r="C39" s="50" t="s">
        <v>95</v>
      </c>
      <c r="D39" s="50" t="s">
        <v>168</v>
      </c>
      <c r="E39" s="51" t="s">
        <v>121</v>
      </c>
      <c r="F39" s="52">
        <v>493</v>
      </c>
      <c r="G39" s="53">
        <v>4.59</v>
      </c>
      <c r="H39" s="53">
        <v>1.06</v>
      </c>
      <c r="I39" s="53">
        <v>3.53</v>
      </c>
      <c r="J39" s="53">
        <v>4.59</v>
      </c>
      <c r="K39" s="53">
        <v>522.58000000000004</v>
      </c>
      <c r="L39" s="53">
        <v>1740.29</v>
      </c>
      <c r="M39" s="53">
        <v>2262.87</v>
      </c>
      <c r="N39" s="54">
        <v>6.3514344176020338E-2</v>
      </c>
    </row>
    <row r="40" spans="1:14" ht="39" customHeight="1" x14ac:dyDescent="0.2">
      <c r="A40" s="50" t="s">
        <v>169</v>
      </c>
      <c r="B40" s="52" t="s">
        <v>170</v>
      </c>
      <c r="C40" s="50" t="s">
        <v>95</v>
      </c>
      <c r="D40" s="50" t="s">
        <v>171</v>
      </c>
      <c r="E40" s="51" t="s">
        <v>121</v>
      </c>
      <c r="F40" s="52">
        <v>183</v>
      </c>
      <c r="G40" s="53">
        <v>9.92</v>
      </c>
      <c r="H40" s="53">
        <v>1.88</v>
      </c>
      <c r="I40" s="53">
        <v>8.0399999999999991</v>
      </c>
      <c r="J40" s="53">
        <v>9.92</v>
      </c>
      <c r="K40" s="53">
        <v>344.04</v>
      </c>
      <c r="L40" s="53">
        <v>1471.32</v>
      </c>
      <c r="M40" s="53">
        <v>1815.36</v>
      </c>
      <c r="N40" s="54">
        <v>5.0953611936779525E-2</v>
      </c>
    </row>
    <row r="41" spans="1:14" ht="24" customHeight="1" x14ac:dyDescent="0.2">
      <c r="A41" s="46" t="s">
        <v>172</v>
      </c>
      <c r="B41" s="46"/>
      <c r="C41" s="46"/>
      <c r="D41" s="46" t="s">
        <v>173</v>
      </c>
      <c r="E41" s="46"/>
      <c r="F41" s="47"/>
      <c r="G41" s="46"/>
      <c r="H41" s="46"/>
      <c r="I41" s="46"/>
      <c r="J41" s="46"/>
      <c r="K41" s="46"/>
      <c r="L41" s="46"/>
      <c r="M41" s="48">
        <v>2404.67</v>
      </c>
      <c r="N41" s="49">
        <v>6.749439340737684E-2</v>
      </c>
    </row>
    <row r="42" spans="1:14" ht="51.95" customHeight="1" x14ac:dyDescent="0.2">
      <c r="A42" s="50" t="s">
        <v>174</v>
      </c>
      <c r="B42" s="52" t="s">
        <v>175</v>
      </c>
      <c r="C42" s="50" t="s">
        <v>95</v>
      </c>
      <c r="D42" s="50" t="s">
        <v>176</v>
      </c>
      <c r="E42" s="51" t="s">
        <v>78</v>
      </c>
      <c r="F42" s="52">
        <v>1</v>
      </c>
      <c r="G42" s="53">
        <v>953.6</v>
      </c>
      <c r="H42" s="53">
        <v>79.19</v>
      </c>
      <c r="I42" s="53">
        <v>874.41</v>
      </c>
      <c r="J42" s="53">
        <v>953.6</v>
      </c>
      <c r="K42" s="53">
        <v>79.19</v>
      </c>
      <c r="L42" s="53">
        <v>874.41</v>
      </c>
      <c r="M42" s="53">
        <v>953.6</v>
      </c>
      <c r="N42" s="54">
        <v>2.6765690740631586E-2</v>
      </c>
    </row>
    <row r="43" spans="1:14" ht="26.1" customHeight="1" x14ac:dyDescent="0.2">
      <c r="A43" s="50" t="s">
        <v>177</v>
      </c>
      <c r="B43" s="52" t="s">
        <v>178</v>
      </c>
      <c r="C43" s="50" t="s">
        <v>95</v>
      </c>
      <c r="D43" s="50" t="s">
        <v>179</v>
      </c>
      <c r="E43" s="51" t="s">
        <v>78</v>
      </c>
      <c r="F43" s="52">
        <v>1</v>
      </c>
      <c r="G43" s="53">
        <v>406.43</v>
      </c>
      <c r="H43" s="53">
        <v>45.34</v>
      </c>
      <c r="I43" s="53">
        <v>361.09</v>
      </c>
      <c r="J43" s="53">
        <v>406.43</v>
      </c>
      <c r="K43" s="53">
        <v>45.34</v>
      </c>
      <c r="L43" s="53">
        <v>361.09</v>
      </c>
      <c r="M43" s="53">
        <v>406.43</v>
      </c>
      <c r="N43" s="54">
        <v>1.1407696820170822E-2</v>
      </c>
    </row>
    <row r="44" spans="1:14" ht="26.1" customHeight="1" x14ac:dyDescent="0.2">
      <c r="A44" s="50" t="s">
        <v>180</v>
      </c>
      <c r="B44" s="52" t="s">
        <v>181</v>
      </c>
      <c r="C44" s="50" t="s">
        <v>95</v>
      </c>
      <c r="D44" s="50" t="s">
        <v>182</v>
      </c>
      <c r="E44" s="51" t="s">
        <v>78</v>
      </c>
      <c r="F44" s="52">
        <v>6</v>
      </c>
      <c r="G44" s="53">
        <v>60.94</v>
      </c>
      <c r="H44" s="53">
        <v>6.43</v>
      </c>
      <c r="I44" s="53">
        <v>54.51</v>
      </c>
      <c r="J44" s="53">
        <v>60.94</v>
      </c>
      <c r="K44" s="53">
        <v>38.58</v>
      </c>
      <c r="L44" s="53">
        <v>327.06</v>
      </c>
      <c r="M44" s="53">
        <v>365.64</v>
      </c>
      <c r="N44" s="54">
        <v>1.0262801135071869E-2</v>
      </c>
    </row>
    <row r="45" spans="1:14" ht="26.1" customHeight="1" x14ac:dyDescent="0.2">
      <c r="A45" s="50" t="s">
        <v>183</v>
      </c>
      <c r="B45" s="52" t="s">
        <v>184</v>
      </c>
      <c r="C45" s="50" t="s">
        <v>95</v>
      </c>
      <c r="D45" s="50" t="s">
        <v>185</v>
      </c>
      <c r="E45" s="51" t="s">
        <v>78</v>
      </c>
      <c r="F45" s="52">
        <v>2</v>
      </c>
      <c r="G45" s="53">
        <v>54.23</v>
      </c>
      <c r="H45" s="53">
        <v>2.62</v>
      </c>
      <c r="I45" s="53">
        <v>51.61</v>
      </c>
      <c r="J45" s="53">
        <v>54.23</v>
      </c>
      <c r="K45" s="53">
        <v>5.24</v>
      </c>
      <c r="L45" s="53">
        <v>103.22</v>
      </c>
      <c r="M45" s="53">
        <v>108.46</v>
      </c>
      <c r="N45" s="54">
        <v>3.0442605051687311E-3</v>
      </c>
    </row>
    <row r="46" spans="1:14" ht="26.1" customHeight="1" x14ac:dyDescent="0.2">
      <c r="A46" s="50" t="s">
        <v>186</v>
      </c>
      <c r="B46" s="52" t="s">
        <v>187</v>
      </c>
      <c r="C46" s="50" t="s">
        <v>95</v>
      </c>
      <c r="D46" s="50" t="s">
        <v>188</v>
      </c>
      <c r="E46" s="51" t="s">
        <v>78</v>
      </c>
      <c r="F46" s="52">
        <v>2</v>
      </c>
      <c r="G46" s="53">
        <v>11.33</v>
      </c>
      <c r="H46" s="53">
        <v>1.31</v>
      </c>
      <c r="I46" s="53">
        <v>10.02</v>
      </c>
      <c r="J46" s="53">
        <v>11.33</v>
      </c>
      <c r="K46" s="53">
        <v>2.62</v>
      </c>
      <c r="L46" s="53">
        <v>20.04</v>
      </c>
      <c r="M46" s="53">
        <v>22.66</v>
      </c>
      <c r="N46" s="54">
        <v>6.3602197166811214E-4</v>
      </c>
    </row>
    <row r="47" spans="1:14" ht="26.1" customHeight="1" x14ac:dyDescent="0.2">
      <c r="A47" s="50" t="s">
        <v>189</v>
      </c>
      <c r="B47" s="52" t="s">
        <v>190</v>
      </c>
      <c r="C47" s="50" t="s">
        <v>95</v>
      </c>
      <c r="D47" s="50" t="s">
        <v>191</v>
      </c>
      <c r="E47" s="51" t="s">
        <v>78</v>
      </c>
      <c r="F47" s="52">
        <v>2</v>
      </c>
      <c r="G47" s="53">
        <v>11.33</v>
      </c>
      <c r="H47" s="53">
        <v>1.31</v>
      </c>
      <c r="I47" s="53">
        <v>10.02</v>
      </c>
      <c r="J47" s="53">
        <v>11.33</v>
      </c>
      <c r="K47" s="53">
        <v>2.62</v>
      </c>
      <c r="L47" s="53">
        <v>20.04</v>
      </c>
      <c r="M47" s="53">
        <v>22.66</v>
      </c>
      <c r="N47" s="54">
        <v>6.3602197166811214E-4</v>
      </c>
    </row>
    <row r="48" spans="1:14" ht="26.1" customHeight="1" x14ac:dyDescent="0.2">
      <c r="A48" s="50" t="s">
        <v>192</v>
      </c>
      <c r="B48" s="52" t="s">
        <v>193</v>
      </c>
      <c r="C48" s="50" t="s">
        <v>76</v>
      </c>
      <c r="D48" s="50" t="s">
        <v>194</v>
      </c>
      <c r="E48" s="51" t="s">
        <v>78</v>
      </c>
      <c r="F48" s="52">
        <v>1</v>
      </c>
      <c r="G48" s="53">
        <v>167.28</v>
      </c>
      <c r="H48" s="53">
        <v>9.48</v>
      </c>
      <c r="I48" s="53">
        <v>157.80000000000001</v>
      </c>
      <c r="J48" s="53">
        <v>167.28</v>
      </c>
      <c r="K48" s="53">
        <v>9.48</v>
      </c>
      <c r="L48" s="53">
        <v>157.80000000000001</v>
      </c>
      <c r="M48" s="53">
        <v>167.28</v>
      </c>
      <c r="N48" s="54">
        <v>4.695223098880927E-3</v>
      </c>
    </row>
    <row r="49" spans="1:14" ht="26.1" customHeight="1" x14ac:dyDescent="0.2">
      <c r="A49" s="50" t="s">
        <v>195</v>
      </c>
      <c r="B49" s="52" t="s">
        <v>196</v>
      </c>
      <c r="C49" s="50" t="s">
        <v>76</v>
      </c>
      <c r="D49" s="50" t="s">
        <v>197</v>
      </c>
      <c r="E49" s="51" t="s">
        <v>78</v>
      </c>
      <c r="F49" s="52">
        <v>2</v>
      </c>
      <c r="G49" s="53">
        <v>178.97</v>
      </c>
      <c r="H49" s="53">
        <v>9.43</v>
      </c>
      <c r="I49" s="53">
        <v>169.54</v>
      </c>
      <c r="J49" s="53">
        <v>178.97</v>
      </c>
      <c r="K49" s="53">
        <v>18.86</v>
      </c>
      <c r="L49" s="53">
        <v>339.08</v>
      </c>
      <c r="M49" s="53">
        <v>357.94</v>
      </c>
      <c r="N49" s="54">
        <v>1.0046677164116684E-2</v>
      </c>
    </row>
    <row r="50" spans="1:14" ht="24" customHeight="1" x14ac:dyDescent="0.2">
      <c r="A50" s="46" t="s">
        <v>198</v>
      </c>
      <c r="B50" s="46"/>
      <c r="C50" s="46"/>
      <c r="D50" s="46" t="s">
        <v>199</v>
      </c>
      <c r="E50" s="46"/>
      <c r="F50" s="47"/>
      <c r="G50" s="46"/>
      <c r="H50" s="46"/>
      <c r="I50" s="46"/>
      <c r="J50" s="46"/>
      <c r="K50" s="46"/>
      <c r="L50" s="46"/>
      <c r="M50" s="48">
        <v>2278.7199999999998</v>
      </c>
      <c r="N50" s="49">
        <v>6.3959222739609911E-2</v>
      </c>
    </row>
    <row r="51" spans="1:14" ht="39" customHeight="1" x14ac:dyDescent="0.2">
      <c r="A51" s="50" t="s">
        <v>200</v>
      </c>
      <c r="B51" s="52" t="s">
        <v>201</v>
      </c>
      <c r="C51" s="50" t="s">
        <v>95</v>
      </c>
      <c r="D51" s="50" t="s">
        <v>202</v>
      </c>
      <c r="E51" s="51" t="s">
        <v>78</v>
      </c>
      <c r="F51" s="52">
        <v>6</v>
      </c>
      <c r="G51" s="53">
        <v>17.8</v>
      </c>
      <c r="H51" s="53">
        <v>4.74</v>
      </c>
      <c r="I51" s="53">
        <v>13.06</v>
      </c>
      <c r="J51" s="53">
        <v>17.8</v>
      </c>
      <c r="K51" s="53">
        <v>28.44</v>
      </c>
      <c r="L51" s="53">
        <v>78.36</v>
      </c>
      <c r="M51" s="53">
        <v>106.8</v>
      </c>
      <c r="N51" s="54">
        <v>2.9976675451965744E-3</v>
      </c>
    </row>
    <row r="52" spans="1:14" ht="39" customHeight="1" x14ac:dyDescent="0.2">
      <c r="A52" s="50" t="s">
        <v>203</v>
      </c>
      <c r="B52" s="52" t="s">
        <v>204</v>
      </c>
      <c r="C52" s="50" t="s">
        <v>95</v>
      </c>
      <c r="D52" s="50" t="s">
        <v>205</v>
      </c>
      <c r="E52" s="51" t="s">
        <v>78</v>
      </c>
      <c r="F52" s="52">
        <v>31</v>
      </c>
      <c r="G52" s="53">
        <v>24.53</v>
      </c>
      <c r="H52" s="53">
        <v>11.75</v>
      </c>
      <c r="I52" s="53">
        <v>12.78</v>
      </c>
      <c r="J52" s="53">
        <v>24.53</v>
      </c>
      <c r="K52" s="53">
        <v>364.25</v>
      </c>
      <c r="L52" s="53">
        <v>396.18</v>
      </c>
      <c r="M52" s="53">
        <v>760.43</v>
      </c>
      <c r="N52" s="54">
        <v>2.1343785874474074E-2</v>
      </c>
    </row>
    <row r="53" spans="1:14" ht="39" customHeight="1" x14ac:dyDescent="0.2">
      <c r="A53" s="50" t="s">
        <v>206</v>
      </c>
      <c r="B53" s="52" t="s">
        <v>207</v>
      </c>
      <c r="C53" s="50" t="s">
        <v>95</v>
      </c>
      <c r="D53" s="50" t="s">
        <v>208</v>
      </c>
      <c r="E53" s="51" t="s">
        <v>78</v>
      </c>
      <c r="F53" s="52">
        <v>1</v>
      </c>
      <c r="G53" s="53">
        <v>45.65</v>
      </c>
      <c r="H53" s="53">
        <v>21.21</v>
      </c>
      <c r="I53" s="53">
        <v>24.44</v>
      </c>
      <c r="J53" s="53">
        <v>45.65</v>
      </c>
      <c r="K53" s="53">
        <v>21.21</v>
      </c>
      <c r="L53" s="53">
        <v>24.44</v>
      </c>
      <c r="M53" s="53">
        <v>45.65</v>
      </c>
      <c r="N53" s="54">
        <v>1.2813063992343037E-3</v>
      </c>
    </row>
    <row r="54" spans="1:14" ht="39" customHeight="1" x14ac:dyDescent="0.2">
      <c r="A54" s="50" t="s">
        <v>209</v>
      </c>
      <c r="B54" s="52" t="s">
        <v>210</v>
      </c>
      <c r="C54" s="50" t="s">
        <v>95</v>
      </c>
      <c r="D54" s="50" t="s">
        <v>211</v>
      </c>
      <c r="E54" s="51" t="s">
        <v>78</v>
      </c>
      <c r="F54" s="52">
        <v>4</v>
      </c>
      <c r="G54" s="53">
        <v>17.64</v>
      </c>
      <c r="H54" s="53">
        <v>8.6</v>
      </c>
      <c r="I54" s="53">
        <v>9.0399999999999991</v>
      </c>
      <c r="J54" s="53">
        <v>17.64</v>
      </c>
      <c r="K54" s="53">
        <v>34.4</v>
      </c>
      <c r="L54" s="53">
        <v>36.159999999999997</v>
      </c>
      <c r="M54" s="53">
        <v>70.56</v>
      </c>
      <c r="N54" s="54">
        <v>1.9804814792984109E-3</v>
      </c>
    </row>
    <row r="55" spans="1:14" ht="39" customHeight="1" x14ac:dyDescent="0.2">
      <c r="A55" s="50" t="s">
        <v>212</v>
      </c>
      <c r="B55" s="52" t="s">
        <v>213</v>
      </c>
      <c r="C55" s="50" t="s">
        <v>95</v>
      </c>
      <c r="D55" s="50" t="s">
        <v>214</v>
      </c>
      <c r="E55" s="51" t="s">
        <v>78</v>
      </c>
      <c r="F55" s="52">
        <v>2</v>
      </c>
      <c r="G55" s="53">
        <v>23.79</v>
      </c>
      <c r="H55" s="53">
        <v>11.75</v>
      </c>
      <c r="I55" s="53">
        <v>12.04</v>
      </c>
      <c r="J55" s="53">
        <v>23.79</v>
      </c>
      <c r="K55" s="53">
        <v>23.5</v>
      </c>
      <c r="L55" s="53">
        <v>24.08</v>
      </c>
      <c r="M55" s="53">
        <v>47.58</v>
      </c>
      <c r="N55" s="54">
        <v>1.3354777322139796E-3</v>
      </c>
    </row>
    <row r="56" spans="1:14" ht="39" customHeight="1" x14ac:dyDescent="0.2">
      <c r="A56" s="50" t="s">
        <v>215</v>
      </c>
      <c r="B56" s="52" t="s">
        <v>216</v>
      </c>
      <c r="C56" s="50" t="s">
        <v>76</v>
      </c>
      <c r="D56" s="50" t="s">
        <v>217</v>
      </c>
      <c r="E56" s="51" t="s">
        <v>78</v>
      </c>
      <c r="F56" s="52">
        <v>15</v>
      </c>
      <c r="G56" s="53">
        <v>60.54</v>
      </c>
      <c r="H56" s="53">
        <v>13.72</v>
      </c>
      <c r="I56" s="53">
        <v>46.82</v>
      </c>
      <c r="J56" s="53">
        <v>60.54</v>
      </c>
      <c r="K56" s="53">
        <v>205.8</v>
      </c>
      <c r="L56" s="53">
        <v>702.3</v>
      </c>
      <c r="M56" s="53">
        <v>908.1</v>
      </c>
      <c r="N56" s="54">
        <v>2.5488594548623685E-2</v>
      </c>
    </row>
    <row r="57" spans="1:14" ht="26.1" customHeight="1" x14ac:dyDescent="0.2">
      <c r="A57" s="50" t="s">
        <v>218</v>
      </c>
      <c r="B57" s="52" t="s">
        <v>219</v>
      </c>
      <c r="C57" s="50" t="s">
        <v>76</v>
      </c>
      <c r="D57" s="50" t="s">
        <v>220</v>
      </c>
      <c r="E57" s="51" t="s">
        <v>221</v>
      </c>
      <c r="F57" s="52">
        <v>2</v>
      </c>
      <c r="G57" s="53">
        <v>169.8</v>
      </c>
      <c r="H57" s="53">
        <v>37.1</v>
      </c>
      <c r="I57" s="53">
        <v>132.69999999999999</v>
      </c>
      <c r="J57" s="53">
        <v>169.8</v>
      </c>
      <c r="K57" s="53">
        <v>74.2</v>
      </c>
      <c r="L57" s="53">
        <v>265.39999999999998</v>
      </c>
      <c r="M57" s="53">
        <v>339.6</v>
      </c>
      <c r="N57" s="54">
        <v>9.5319091605688827E-3</v>
      </c>
    </row>
    <row r="58" spans="1:14" ht="24" customHeight="1" x14ac:dyDescent="0.2">
      <c r="A58" s="46" t="s">
        <v>222</v>
      </c>
      <c r="B58" s="46"/>
      <c r="C58" s="46"/>
      <c r="D58" s="46" t="s">
        <v>223</v>
      </c>
      <c r="E58" s="46"/>
      <c r="F58" s="47"/>
      <c r="G58" s="46"/>
      <c r="H58" s="46"/>
      <c r="I58" s="46"/>
      <c r="J58" s="46"/>
      <c r="K58" s="46"/>
      <c r="L58" s="46"/>
      <c r="M58" s="48">
        <v>7193.2</v>
      </c>
      <c r="N58" s="49">
        <v>0.20189908413958801</v>
      </c>
    </row>
    <row r="59" spans="1:14" ht="24" customHeight="1" x14ac:dyDescent="0.2">
      <c r="A59" s="46" t="s">
        <v>224</v>
      </c>
      <c r="B59" s="46"/>
      <c r="C59" s="46"/>
      <c r="D59" s="46" t="s">
        <v>225</v>
      </c>
      <c r="E59" s="46"/>
      <c r="F59" s="47"/>
      <c r="G59" s="46"/>
      <c r="H59" s="46"/>
      <c r="I59" s="46"/>
      <c r="J59" s="46"/>
      <c r="K59" s="46"/>
      <c r="L59" s="46"/>
      <c r="M59" s="48">
        <v>1468.4</v>
      </c>
      <c r="N59" s="49">
        <v>4.1215121941635298E-2</v>
      </c>
    </row>
    <row r="60" spans="1:14" ht="26.1" customHeight="1" x14ac:dyDescent="0.2">
      <c r="A60" s="50" t="s">
        <v>226</v>
      </c>
      <c r="B60" s="52" t="s">
        <v>227</v>
      </c>
      <c r="C60" s="50" t="s">
        <v>95</v>
      </c>
      <c r="D60" s="50" t="s">
        <v>228</v>
      </c>
      <c r="E60" s="51" t="s">
        <v>229</v>
      </c>
      <c r="F60" s="52">
        <v>3.0449999999999999</v>
      </c>
      <c r="G60" s="53">
        <v>60.82</v>
      </c>
      <c r="H60" s="53">
        <v>38.15</v>
      </c>
      <c r="I60" s="53">
        <v>22.67</v>
      </c>
      <c r="J60" s="53">
        <v>60.82</v>
      </c>
      <c r="K60" s="53">
        <v>116.16</v>
      </c>
      <c r="L60" s="53">
        <v>69.03</v>
      </c>
      <c r="M60" s="53">
        <v>185.19</v>
      </c>
      <c r="N60" s="54">
        <v>5.1979218417130494E-3</v>
      </c>
    </row>
    <row r="61" spans="1:14" ht="26.1" customHeight="1" x14ac:dyDescent="0.2">
      <c r="A61" s="50" t="s">
        <v>230</v>
      </c>
      <c r="B61" s="52" t="s">
        <v>231</v>
      </c>
      <c r="C61" s="50" t="s">
        <v>95</v>
      </c>
      <c r="D61" s="50" t="s">
        <v>232</v>
      </c>
      <c r="E61" s="51" t="s">
        <v>97</v>
      </c>
      <c r="F61" s="52">
        <v>1.68</v>
      </c>
      <c r="G61" s="53">
        <v>10.34</v>
      </c>
      <c r="H61" s="53">
        <v>6.63</v>
      </c>
      <c r="I61" s="53">
        <v>3.71</v>
      </c>
      <c r="J61" s="53">
        <v>10.34</v>
      </c>
      <c r="K61" s="53">
        <v>11.13</v>
      </c>
      <c r="L61" s="53">
        <v>6.24</v>
      </c>
      <c r="M61" s="53">
        <v>17.37</v>
      </c>
      <c r="N61" s="54">
        <v>4.8754199681708333E-4</v>
      </c>
    </row>
    <row r="62" spans="1:14" ht="24" customHeight="1" x14ac:dyDescent="0.2">
      <c r="A62" s="50" t="s">
        <v>267</v>
      </c>
      <c r="B62" s="52" t="s">
        <v>268</v>
      </c>
      <c r="C62" s="50" t="s">
        <v>95</v>
      </c>
      <c r="D62" s="50" t="s">
        <v>269</v>
      </c>
      <c r="E62" s="51" t="s">
        <v>229</v>
      </c>
      <c r="F62" s="52">
        <v>6.09</v>
      </c>
      <c r="G62" s="53">
        <v>9.15</v>
      </c>
      <c r="H62" s="53">
        <v>1.4</v>
      </c>
      <c r="I62" s="53">
        <v>7.75</v>
      </c>
      <c r="J62" s="53">
        <v>9.15</v>
      </c>
      <c r="K62" s="53">
        <v>8.52</v>
      </c>
      <c r="L62" s="53">
        <v>47.2</v>
      </c>
      <c r="M62" s="53">
        <v>55.72</v>
      </c>
      <c r="N62" s="54">
        <v>1.5639516443666024E-3</v>
      </c>
    </row>
    <row r="63" spans="1:14" ht="26.1" customHeight="1" x14ac:dyDescent="0.2">
      <c r="A63" s="50" t="s">
        <v>270</v>
      </c>
      <c r="B63" s="52" t="s">
        <v>271</v>
      </c>
      <c r="C63" s="50" t="s">
        <v>95</v>
      </c>
      <c r="D63" s="50" t="s">
        <v>272</v>
      </c>
      <c r="E63" s="51" t="s">
        <v>273</v>
      </c>
      <c r="F63" s="52">
        <v>182.7</v>
      </c>
      <c r="G63" s="53">
        <v>2.4700000000000002</v>
      </c>
      <c r="H63" s="53">
        <v>0.28000000000000003</v>
      </c>
      <c r="I63" s="53">
        <v>2.19</v>
      </c>
      <c r="J63" s="53">
        <v>2.4700000000000002</v>
      </c>
      <c r="K63" s="53">
        <v>51.15</v>
      </c>
      <c r="L63" s="53">
        <v>400.11</v>
      </c>
      <c r="M63" s="53">
        <v>451.26</v>
      </c>
      <c r="N63" s="54">
        <v>1.2665987419900807E-2</v>
      </c>
    </row>
    <row r="64" spans="1:14" ht="26.1" customHeight="1" x14ac:dyDescent="0.2">
      <c r="A64" s="50" t="s">
        <v>274</v>
      </c>
      <c r="B64" s="52" t="s">
        <v>275</v>
      </c>
      <c r="C64" s="50" t="s">
        <v>76</v>
      </c>
      <c r="D64" s="50" t="s">
        <v>276</v>
      </c>
      <c r="E64" s="51" t="s">
        <v>78</v>
      </c>
      <c r="F64" s="52">
        <v>2</v>
      </c>
      <c r="G64" s="53">
        <v>379.43</v>
      </c>
      <c r="H64" s="53">
        <v>0</v>
      </c>
      <c r="I64" s="53">
        <v>379.43</v>
      </c>
      <c r="J64" s="53">
        <v>379.43</v>
      </c>
      <c r="K64" s="53">
        <v>0</v>
      </c>
      <c r="L64" s="53">
        <v>758.86</v>
      </c>
      <c r="M64" s="53">
        <v>758.86</v>
      </c>
      <c r="N64" s="54">
        <v>2.1299719038837758E-2</v>
      </c>
    </row>
    <row r="65" spans="1:14" ht="51.95" customHeight="1" x14ac:dyDescent="0.2">
      <c r="A65" s="46" t="s">
        <v>233</v>
      </c>
      <c r="B65" s="46"/>
      <c r="C65" s="46"/>
      <c r="D65" s="46" t="s">
        <v>234</v>
      </c>
      <c r="E65" s="46"/>
      <c r="F65" s="47"/>
      <c r="G65" s="46"/>
      <c r="H65" s="46"/>
      <c r="I65" s="46"/>
      <c r="J65" s="46"/>
      <c r="K65" s="46"/>
      <c r="L65" s="46"/>
      <c r="M65" s="48">
        <v>5724.8</v>
      </c>
      <c r="N65" s="49">
        <v>0.16068396219795272</v>
      </c>
    </row>
    <row r="66" spans="1:14" ht="51.95" customHeight="1" x14ac:dyDescent="0.2">
      <c r="A66" s="50" t="s">
        <v>235</v>
      </c>
      <c r="B66" s="52" t="s">
        <v>236</v>
      </c>
      <c r="C66" s="50" t="s">
        <v>95</v>
      </c>
      <c r="D66" s="50" t="s">
        <v>237</v>
      </c>
      <c r="E66" s="51" t="s">
        <v>97</v>
      </c>
      <c r="F66" s="52">
        <v>129</v>
      </c>
      <c r="G66" s="53">
        <v>11.96</v>
      </c>
      <c r="H66" s="53">
        <v>6.49</v>
      </c>
      <c r="I66" s="53">
        <v>5.47</v>
      </c>
      <c r="J66" s="53">
        <v>11.96</v>
      </c>
      <c r="K66" s="53">
        <v>837.21</v>
      </c>
      <c r="L66" s="53">
        <v>705.63</v>
      </c>
      <c r="M66" s="53">
        <v>1542.84</v>
      </c>
      <c r="N66" s="54">
        <v>4.3304507447856584E-2</v>
      </c>
    </row>
    <row r="67" spans="1:14" ht="65.099999999999994" customHeight="1" x14ac:dyDescent="0.2">
      <c r="A67" s="50" t="s">
        <v>238</v>
      </c>
      <c r="B67" s="52" t="s">
        <v>239</v>
      </c>
      <c r="C67" s="50" t="s">
        <v>95</v>
      </c>
      <c r="D67" s="50" t="s">
        <v>240</v>
      </c>
      <c r="E67" s="51" t="s">
        <v>97</v>
      </c>
      <c r="F67" s="52">
        <v>129</v>
      </c>
      <c r="G67" s="53">
        <v>11.22</v>
      </c>
      <c r="H67" s="53">
        <v>4.3</v>
      </c>
      <c r="I67" s="53">
        <v>6.92</v>
      </c>
      <c r="J67" s="53">
        <v>11.22</v>
      </c>
      <c r="K67" s="53">
        <v>554.70000000000005</v>
      </c>
      <c r="L67" s="53">
        <v>892.68</v>
      </c>
      <c r="M67" s="53">
        <v>1447.38</v>
      </c>
      <c r="N67" s="54">
        <v>4.0625131568975827E-2</v>
      </c>
    </row>
    <row r="68" spans="1:14" ht="24" customHeight="1" x14ac:dyDescent="0.2">
      <c r="A68" s="50" t="s">
        <v>241</v>
      </c>
      <c r="B68" s="52" t="s">
        <v>242</v>
      </c>
      <c r="C68" s="50" t="s">
        <v>95</v>
      </c>
      <c r="D68" s="50" t="s">
        <v>243</v>
      </c>
      <c r="E68" s="51" t="s">
        <v>97</v>
      </c>
      <c r="F68" s="52">
        <v>3.0449999999999999</v>
      </c>
      <c r="G68" s="53">
        <v>101.93</v>
      </c>
      <c r="H68" s="53">
        <v>47.86</v>
      </c>
      <c r="I68" s="53">
        <v>54.07</v>
      </c>
      <c r="J68" s="53">
        <v>101.93</v>
      </c>
      <c r="K68" s="53">
        <v>145.72999999999999</v>
      </c>
      <c r="L68" s="53">
        <v>164.64</v>
      </c>
      <c r="M68" s="53">
        <v>310.37</v>
      </c>
      <c r="N68" s="54">
        <v>8.7114801123844652E-3</v>
      </c>
    </row>
    <row r="69" spans="1:14" ht="24" customHeight="1" x14ac:dyDescent="0.2">
      <c r="A69" s="50" t="s">
        <v>244</v>
      </c>
      <c r="B69" s="52" t="s">
        <v>245</v>
      </c>
      <c r="C69" s="50" t="s">
        <v>95</v>
      </c>
      <c r="D69" s="50" t="s">
        <v>246</v>
      </c>
      <c r="E69" s="51" t="s">
        <v>97</v>
      </c>
      <c r="F69" s="52">
        <v>9.6199999999999992</v>
      </c>
      <c r="G69" s="53">
        <v>127.79</v>
      </c>
      <c r="H69" s="53">
        <v>17.91</v>
      </c>
      <c r="I69" s="53">
        <v>109.88</v>
      </c>
      <c r="J69" s="53">
        <v>127.79</v>
      </c>
      <c r="K69" s="53">
        <v>172.29</v>
      </c>
      <c r="L69" s="53">
        <v>1057.04</v>
      </c>
      <c r="M69" s="53">
        <v>1229.33</v>
      </c>
      <c r="N69" s="54">
        <v>3.4504893664199482E-2</v>
      </c>
    </row>
    <row r="70" spans="1:14" ht="51" x14ac:dyDescent="0.2">
      <c r="A70" s="50" t="s">
        <v>247</v>
      </c>
      <c r="B70" s="52" t="s">
        <v>248</v>
      </c>
      <c r="C70" s="50" t="s">
        <v>95</v>
      </c>
      <c r="D70" s="50" t="s">
        <v>249</v>
      </c>
      <c r="E70" s="51" t="s">
        <v>78</v>
      </c>
      <c r="F70" s="52">
        <v>1</v>
      </c>
      <c r="G70" s="53">
        <v>1194.8800000000001</v>
      </c>
      <c r="H70" s="53">
        <v>222.28</v>
      </c>
      <c r="I70" s="53">
        <v>972.6</v>
      </c>
      <c r="J70" s="53">
        <v>1194.8800000000001</v>
      </c>
      <c r="K70" s="53">
        <v>222.28</v>
      </c>
      <c r="L70" s="53">
        <v>972.6</v>
      </c>
      <c r="M70" s="53">
        <v>1194.8800000000001</v>
      </c>
      <c r="N70" s="54">
        <v>3.353794940453636E-2</v>
      </c>
    </row>
    <row r="71" spans="1:14" x14ac:dyDescent="0.2">
      <c r="A71" s="46" t="s">
        <v>250</v>
      </c>
      <c r="B71" s="46"/>
      <c r="C71" s="46"/>
      <c r="D71" s="46" t="s">
        <v>251</v>
      </c>
      <c r="E71" s="46"/>
      <c r="F71" s="47"/>
      <c r="G71" s="46"/>
      <c r="H71" s="46"/>
      <c r="I71" s="46"/>
      <c r="J71" s="46"/>
      <c r="K71" s="46"/>
      <c r="L71" s="46"/>
      <c r="M71" s="48">
        <v>461.68</v>
      </c>
      <c r="N71" s="49">
        <v>1.2958456481894705E-2</v>
      </c>
    </row>
    <row r="72" spans="1:14" ht="14.25" customHeight="1" x14ac:dyDescent="0.2">
      <c r="A72" s="50" t="s">
        <v>252</v>
      </c>
      <c r="B72" s="52" t="s">
        <v>253</v>
      </c>
      <c r="C72" s="50" t="s">
        <v>95</v>
      </c>
      <c r="D72" s="50" t="s">
        <v>251</v>
      </c>
      <c r="E72" s="51" t="s">
        <v>97</v>
      </c>
      <c r="F72" s="52">
        <v>116</v>
      </c>
      <c r="G72" s="53">
        <v>3.98</v>
      </c>
      <c r="H72" s="53">
        <v>1.93</v>
      </c>
      <c r="I72" s="53">
        <v>2.0499999999999998</v>
      </c>
      <c r="J72" s="53">
        <v>3.98</v>
      </c>
      <c r="K72" s="53">
        <v>223.88</v>
      </c>
      <c r="L72" s="53">
        <v>237.8</v>
      </c>
      <c r="M72" s="53">
        <v>461.68</v>
      </c>
      <c r="N72" s="54">
        <v>1.2958456481894705E-2</v>
      </c>
    </row>
    <row r="73" spans="1:14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 t="s">
        <v>254</v>
      </c>
      <c r="K73" s="42">
        <v>12831.67</v>
      </c>
      <c r="L73" s="42">
        <v>22796.03</v>
      </c>
      <c r="M73" s="42">
        <v>35627.699999999997</v>
      </c>
      <c r="N73" s="40"/>
    </row>
    <row r="74" spans="1:14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1:14" ht="60" customHeight="1" x14ac:dyDescent="0.2">
      <c r="A75" s="81"/>
      <c r="B75" s="81"/>
      <c r="C75" s="81"/>
      <c r="D75" s="56"/>
      <c r="E75" s="40"/>
      <c r="F75" s="40"/>
      <c r="G75" s="40"/>
      <c r="H75" s="40"/>
      <c r="I75" s="40"/>
      <c r="J75" s="80" t="s">
        <v>255</v>
      </c>
      <c r="K75" s="81"/>
      <c r="L75" s="82">
        <v>35627.699999999997</v>
      </c>
      <c r="M75" s="81"/>
      <c r="N75" s="81"/>
    </row>
    <row r="76" spans="1:14" ht="69.95" customHeight="1" x14ac:dyDescent="0.2">
      <c r="A76" s="81"/>
      <c r="B76" s="81"/>
      <c r="C76" s="81"/>
      <c r="D76" s="56"/>
      <c r="E76" s="40"/>
      <c r="F76" s="40"/>
      <c r="G76" s="40"/>
      <c r="H76" s="40"/>
      <c r="I76" s="40"/>
      <c r="J76" s="80" t="s">
        <v>256</v>
      </c>
      <c r="K76" s="81"/>
      <c r="L76" s="82">
        <v>0</v>
      </c>
      <c r="M76" s="81"/>
      <c r="N76" s="81"/>
    </row>
    <row r="77" spans="1:14" x14ac:dyDescent="0.2">
      <c r="A77" s="81"/>
      <c r="B77" s="81"/>
      <c r="C77" s="81"/>
      <c r="D77" s="56"/>
      <c r="E77" s="40"/>
      <c r="F77" s="40"/>
      <c r="G77" s="40"/>
      <c r="H77" s="40"/>
      <c r="I77" s="40"/>
      <c r="J77" s="80" t="s">
        <v>257</v>
      </c>
      <c r="K77" s="81"/>
      <c r="L77" s="82">
        <v>35627.699999999997</v>
      </c>
      <c r="M77" s="81"/>
      <c r="N77" s="81"/>
    </row>
    <row r="78" spans="1:14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A79" s="83" t="s">
        <v>261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</row>
  </sheetData>
  <mergeCells count="27">
    <mergeCell ref="L76:N76"/>
    <mergeCell ref="A77:C77"/>
    <mergeCell ref="J77:K77"/>
    <mergeCell ref="L77:N77"/>
    <mergeCell ref="A79:N79"/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75:C75"/>
    <mergeCell ref="J75:K75"/>
    <mergeCell ref="L75:N75"/>
    <mergeCell ref="A76:C76"/>
    <mergeCell ref="J76:K7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Apd 8f_BDI</vt:lpstr>
      <vt:lpstr>Ñ DES</vt:lpstr>
      <vt:lpstr>DESO</vt:lpstr>
      <vt:lpstr>'Apd 8f_BDI'!Area_de_impressao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Davi Sousa</cp:lastModifiedBy>
  <cp:revision>0</cp:revision>
  <cp:lastPrinted>2025-10-07T16:22:57Z</cp:lastPrinted>
  <dcterms:created xsi:type="dcterms:W3CDTF">2021-05-19T13:32:28Z</dcterms:created>
  <dcterms:modified xsi:type="dcterms:W3CDTF">2025-10-07T17:30:03Z</dcterms:modified>
</cp:coreProperties>
</file>